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6년\어린이급식소 2026년 1월 영유아 식단 및 조리안내서\어린이급식소 2026년 1월 영유아 조리안내서\"/>
    </mc:Choice>
  </mc:AlternateContent>
  <xr:revisionPtr revIDLastSave="0" documentId="13_ncr:1_{2DF4F170-788B-4B00-AD1B-84CDE5F99D51}" xr6:coauthVersionLast="47" xr6:coauthVersionMax="47" xr10:uidLastSave="{00000000-0000-0000-0000-000000000000}"/>
  <bookViews>
    <workbookView xWindow="-120" yWindow="-120" windowWidth="29040" windowHeight="15840" xr2:uid="{00000000-000D-0000-FFFF-FFFF00000000}"/>
  </bookViews>
  <sheets>
    <sheet name="12일" sheetId="8" r:id="rId1"/>
    <sheet name="13일" sheetId="9" r:id="rId2"/>
    <sheet name="14일" sheetId="10" r:id="rId3"/>
    <sheet name="15일" sheetId="14" r:id="rId4"/>
    <sheet name="16일" sheetId="12" r:id="rId5"/>
    <sheet name="17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12" l="1"/>
  <c r="D18" i="12"/>
  <c r="F18" i="12" s="1"/>
  <c r="D17" i="12"/>
  <c r="F17" i="12" s="1"/>
  <c r="D16" i="12"/>
  <c r="F16" i="12" s="1"/>
  <c r="D15" i="12"/>
  <c r="F15" i="12" s="1"/>
  <c r="D14" i="12"/>
  <c r="F14" i="12" s="1"/>
  <c r="D13" i="12"/>
  <c r="F13" i="12" s="1"/>
  <c r="F31" i="13"/>
  <c r="D38" i="13"/>
  <c r="F38" i="13" s="1"/>
  <c r="D37" i="13"/>
  <c r="F37" i="13" s="1"/>
  <c r="D36" i="13"/>
  <c r="F36" i="13" s="1"/>
  <c r="D35" i="13"/>
  <c r="F35" i="13" s="1"/>
  <c r="D34" i="13"/>
  <c r="F34" i="13" s="1"/>
  <c r="D33" i="13"/>
  <c r="F33" i="13" s="1"/>
  <c r="D32" i="13"/>
  <c r="F32"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3" i="12"/>
  <c r="F43" i="12" s="1"/>
  <c r="D42" i="12"/>
  <c r="F42" i="12" s="1"/>
  <c r="D41" i="12"/>
  <c r="F41" i="12" s="1"/>
  <c r="D40" i="12"/>
  <c r="F40" i="12" s="1"/>
  <c r="D39" i="12"/>
  <c r="F39" i="12" s="1"/>
  <c r="D38" i="12"/>
  <c r="F38" i="12" s="1"/>
  <c r="D37" i="12"/>
  <c r="F37" i="12" s="1"/>
  <c r="D36" i="12"/>
  <c r="F36" i="12" s="1"/>
  <c r="D35" i="12"/>
  <c r="F35" i="12" s="1"/>
  <c r="F34" i="12"/>
  <c r="D33" i="12"/>
  <c r="F33" i="12" s="1"/>
  <c r="D32" i="12"/>
  <c r="F32" i="12" s="1"/>
  <c r="D31" i="12"/>
  <c r="F31" i="12" s="1"/>
  <c r="D30" i="12"/>
  <c r="F30" i="12" s="1"/>
  <c r="D29" i="12"/>
  <c r="F29" i="12" s="1"/>
  <c r="D28" i="12"/>
  <c r="F28" i="12" s="1"/>
  <c r="D27" i="12"/>
  <c r="F27" i="12" s="1"/>
  <c r="D26" i="12"/>
  <c r="F26" i="12" s="1"/>
  <c r="D24" i="12"/>
  <c r="F24" i="12" s="1"/>
  <c r="D23" i="12"/>
  <c r="F23" i="12" s="1"/>
  <c r="D22" i="12"/>
  <c r="F22" i="12" s="1"/>
  <c r="D21" i="12"/>
  <c r="F21" i="12" s="1"/>
  <c r="D20" i="12"/>
  <c r="F20" i="12" s="1"/>
  <c r="D19" i="12"/>
  <c r="F19" i="12" s="1"/>
  <c r="D12" i="12"/>
  <c r="F12" i="12" s="1"/>
  <c r="D11" i="12"/>
  <c r="F11" i="12" s="1"/>
  <c r="D10" i="12"/>
  <c r="F10" i="12" s="1"/>
  <c r="D45" i="14"/>
  <c r="F45" i="14" s="1"/>
  <c r="D44" i="14"/>
  <c r="F44" i="14" s="1"/>
  <c r="D43" i="14"/>
  <c r="F43" i="14" s="1"/>
  <c r="D42" i="14"/>
  <c r="F42" i="14" s="1"/>
  <c r="D40" i="14"/>
  <c r="F40" i="14" s="1"/>
  <c r="D39" i="14"/>
  <c r="F39" i="14" s="1"/>
  <c r="D38" i="14"/>
  <c r="F38" i="14" s="1"/>
  <c r="D37" i="14"/>
  <c r="F37" i="14" s="1"/>
  <c r="D36" i="14"/>
  <c r="F36" i="14" s="1"/>
  <c r="D35" i="14"/>
  <c r="F35" i="14" s="1"/>
  <c r="D34" i="14"/>
  <c r="F34" i="14" s="1"/>
  <c r="D33" i="14"/>
  <c r="F33" i="14" s="1"/>
  <c r="D32" i="14"/>
  <c r="F32" i="14" s="1"/>
  <c r="D31" i="14"/>
  <c r="F31" i="14" s="1"/>
  <c r="D30" i="14"/>
  <c r="F30" i="14" s="1"/>
  <c r="F29" i="14"/>
  <c r="D28" i="14"/>
  <c r="F28" i="14" s="1"/>
  <c r="D27" i="14"/>
  <c r="F27" i="14" s="1"/>
  <c r="D26" i="14"/>
  <c r="F26" i="14" s="1"/>
  <c r="D25" i="14"/>
  <c r="F25" i="14" s="1"/>
  <c r="D24" i="14"/>
  <c r="F24" i="14" s="1"/>
  <c r="D23" i="14"/>
  <c r="F23" i="14" s="1"/>
  <c r="D22" i="14"/>
  <c r="F22" i="14" s="1"/>
  <c r="D21" i="14"/>
  <c r="F21" i="14" s="1"/>
  <c r="D20" i="14"/>
  <c r="F20" i="14" s="1"/>
  <c r="D19" i="14"/>
  <c r="F19" i="14" s="1"/>
  <c r="F18" i="14"/>
  <c r="D18" i="14"/>
  <c r="D17" i="14"/>
  <c r="F17" i="14" s="1"/>
  <c r="F16" i="14"/>
  <c r="D16" i="14"/>
  <c r="D15" i="14"/>
  <c r="F15" i="14" s="1"/>
  <c r="D14" i="14"/>
  <c r="F14" i="14" s="1"/>
  <c r="D13" i="14"/>
  <c r="F13" i="14" s="1"/>
  <c r="D12" i="14"/>
  <c r="F12" i="14" s="1"/>
  <c r="D11" i="14"/>
  <c r="F11" i="14" s="1"/>
  <c r="D10" i="14"/>
  <c r="F10" i="14" s="1"/>
  <c r="F41" i="10" l="1"/>
  <c r="D41" i="10"/>
  <c r="D40" i="10"/>
  <c r="F40" i="10" s="1"/>
  <c r="F39" i="10"/>
  <c r="D39" i="10"/>
  <c r="D38" i="10"/>
  <c r="F38" i="10" s="1"/>
  <c r="F37" i="10"/>
  <c r="D37" i="10"/>
  <c r="D36" i="10"/>
  <c r="F36" i="10" s="1"/>
  <c r="F35" i="10"/>
  <c r="D35" i="10"/>
  <c r="F34" i="10"/>
  <c r="D34" i="10"/>
  <c r="D33" i="10"/>
  <c r="F33" i="10" s="1"/>
  <c r="D32" i="10"/>
  <c r="F32" i="10" s="1"/>
  <c r="D31" i="10"/>
  <c r="F31" i="10" s="1"/>
  <c r="F30" i="10"/>
  <c r="D29" i="10"/>
  <c r="F29" i="10" s="1"/>
  <c r="D28" i="10"/>
  <c r="F28" i="10" s="1"/>
  <c r="D27" i="10"/>
  <c r="F27" i="10" s="1"/>
  <c r="D26" i="10"/>
  <c r="F26" i="10" s="1"/>
  <c r="D25" i="10"/>
  <c r="F25" i="10" s="1"/>
  <c r="D24" i="10"/>
  <c r="F24" i="10" s="1"/>
  <c r="F23" i="10"/>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9" i="9"/>
  <c r="F39" i="9" s="1"/>
  <c r="D38" i="9"/>
  <c r="F38" i="9" s="1"/>
  <c r="D37" i="9"/>
  <c r="F37" i="9" s="1"/>
  <c r="D36" i="9"/>
  <c r="F36" i="9" s="1"/>
  <c r="D35" i="9"/>
  <c r="F35" i="9" s="1"/>
  <c r="D34" i="9"/>
  <c r="F34" i="9" s="1"/>
  <c r="D33" i="9"/>
  <c r="F33" i="9" s="1"/>
  <c r="F32" i="9"/>
  <c r="D31" i="9"/>
  <c r="F31" i="9" s="1"/>
  <c r="D30" i="9"/>
  <c r="F30" i="9" s="1"/>
  <c r="F29" i="9"/>
  <c r="D29" i="9"/>
  <c r="D28" i="9"/>
  <c r="F28" i="9" s="1"/>
  <c r="F27" i="9"/>
  <c r="D27" i="9"/>
  <c r="D26" i="9"/>
  <c r="F26" i="9" s="1"/>
  <c r="F25" i="9"/>
  <c r="D25" i="9"/>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51" i="8"/>
  <c r="F51" i="8" s="1"/>
  <c r="D50" i="8"/>
  <c r="F50" i="8" s="1"/>
  <c r="D49" i="8"/>
  <c r="F49" i="8" s="1"/>
  <c r="D48" i="8"/>
  <c r="F48" i="8" s="1"/>
  <c r="D47" i="8"/>
  <c r="F47" i="8" s="1"/>
  <c r="D46" i="8"/>
  <c r="F46" i="8" s="1"/>
  <c r="D45" i="8"/>
  <c r="F45" i="8" s="1"/>
  <c r="F44" i="8"/>
  <c r="F43" i="8"/>
  <c r="D43" i="8"/>
  <c r="D42" i="8"/>
  <c r="F42" i="8" s="1"/>
  <c r="F41" i="8"/>
  <c r="D41" i="8"/>
  <c r="D40" i="8"/>
  <c r="F40" i="8" s="1"/>
  <c r="F39" i="8"/>
  <c r="D39" i="8"/>
  <c r="D38" i="8"/>
  <c r="F38" i="8" s="1"/>
  <c r="F37" i="8"/>
  <c r="D37" i="8"/>
  <c r="F36" i="8"/>
  <c r="D35" i="8"/>
  <c r="F35" i="8" s="1"/>
  <c r="D34" i="8"/>
  <c r="F34" i="8" s="1"/>
  <c r="D33" i="8"/>
  <c r="F33" i="8" s="1"/>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F11" i="8"/>
  <c r="D11" i="8"/>
  <c r="D10" i="8"/>
  <c r="F10" i="8" s="1"/>
  <c r="D42" i="10" l="1"/>
  <c r="F42" i="10" s="1"/>
</calcChain>
</file>

<file path=xl/sharedStrings.xml><?xml version="1.0" encoding="utf-8"?>
<sst xmlns="http://schemas.openxmlformats.org/spreadsheetml/2006/main" count="381" uniqueCount="194">
  <si>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</si>
  <si>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</si>
  <si>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</si>
  <si>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</si>
  <si>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</si>
  <si>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</si>
  <si>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</si>
  <si>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</si>
  <si>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</si>
  <si>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</si>
  <si>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</si>
  <si>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</si>
  <si>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</si>
  <si>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</si>
  <si>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</si>
  <si>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</si>
  <si>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</si>
  <si>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</si>
  <si>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</si>
  <si>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</si>
  <si>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국간장</t>
    <phoneticPr fontId="13" type="noConversion"/>
  </si>
  <si>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</si>
  <si>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</si>
  <si>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</si>
  <si>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</si>
  <si>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</si>
  <si>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</si>
  <si>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</si>
  <si>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</si>
  <si>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</si>
  <si>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배추김치</t>
    <phoneticPr fontId="13" type="noConversion"/>
  </si>
  <si>
    <t xml:space="preserve">배추김치 </t>
  </si>
  <si>
    <t>소금</t>
    <phoneticPr fontId="13" type="noConversion"/>
  </si>
  <si>
    <t>국간장</t>
  </si>
  <si>
    <t>식용유</t>
    <phoneticPr fontId="13" type="noConversion"/>
  </si>
  <si>
    <t>달걀</t>
    <phoneticPr fontId="13" type="noConversion"/>
  </si>
  <si>
    <t>밀가루</t>
    <phoneticPr fontId="13" type="noConversion"/>
  </si>
  <si>
    <t>깨</t>
    <phoneticPr fontId="13" type="noConversion"/>
  </si>
  <si>
    <t>깍두기</t>
    <phoneticPr fontId="13" type="noConversion"/>
  </si>
  <si>
    <t>깍두기</t>
  </si>
  <si>
    <t>백미</t>
  </si>
  <si>
    <t>흑미밥</t>
    <phoneticPr fontId="13" type="noConversion"/>
  </si>
  <si>
    <t>흑미</t>
    <phoneticPr fontId="13" type="noConversion"/>
  </si>
  <si>
    <t>올리고당</t>
    <phoneticPr fontId="13" type="noConversion"/>
  </si>
  <si>
    <t>식초</t>
    <phoneticPr fontId="13" type="noConversion"/>
  </si>
  <si>
    <t>※  깍두기는 1cm*1cm 이하 크기로 작게 잘라서 제공한다.</t>
    <phoneticPr fontId="13" type="noConversion"/>
  </si>
  <si>
    <t>※  배추김치는 1cm 이하 크기로 작게 잘라서 제공한다.
(만1-2세는 백김치나 맵지 않은 김치류로 제공)</t>
    <phoneticPr fontId="13" type="noConversion"/>
  </si>
  <si>
    <t>김</t>
    <phoneticPr fontId="13" type="noConversion"/>
  </si>
  <si>
    <t>돼지고기(등심)</t>
    <phoneticPr fontId="13" type="noConversion"/>
  </si>
  <si>
    <t>귤</t>
    <phoneticPr fontId="13" type="noConversion"/>
  </si>
  <si>
    <t>(만1-2세는 백미밥을 제공하거나 잡곡밥 제공 시 잡곡은 백미량의 5% 이내로 섞어서 제공)</t>
    <phoneticPr fontId="13" type="noConversion"/>
  </si>
  <si>
    <t>소금</t>
    <phoneticPr fontId="20" type="noConversion"/>
  </si>
  <si>
    <t>고춧가루</t>
    <phoneticPr fontId="13" type="noConversion"/>
  </si>
  <si>
    <t>기장밥</t>
    <phoneticPr fontId="13" type="noConversion"/>
  </si>
  <si>
    <t>기장</t>
    <phoneticPr fontId="13" type="noConversion"/>
  </si>
  <si>
    <t>참기름</t>
    <phoneticPr fontId="20" type="noConversion"/>
  </si>
  <si>
    <t>느타리버섯</t>
    <phoneticPr fontId="13" type="noConversion"/>
  </si>
  <si>
    <t>무</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</si>
  <si>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</si>
  <si>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</si>
  <si>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</si>
  <si>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수수밥</t>
    <phoneticPr fontId="13" type="noConversion"/>
  </si>
  <si>
    <t>수수</t>
    <phoneticPr fontId="13" type="noConversion"/>
  </si>
  <si>
    <t>두부</t>
    <phoneticPr fontId="13" type="noConversion"/>
  </si>
  <si>
    <t>어묵</t>
    <phoneticPr fontId="13" type="noConversion"/>
  </si>
  <si>
    <t>마늘</t>
  </si>
  <si>
    <t>1월 12일 (월) 조리법</t>
    <phoneticPr fontId="20" type="noConversion"/>
  </si>
  <si>
    <t>1월 13일 (화) 조리법</t>
    <phoneticPr fontId="20" type="noConversion"/>
  </si>
  <si>
    <t>1월 14일 (수) 조리법</t>
    <phoneticPr fontId="20" type="noConversion"/>
  </si>
  <si>
    <t>1월 15일 (목) 조리법</t>
    <phoneticPr fontId="20" type="noConversion"/>
  </si>
  <si>
    <t>1월 16일 (금) 조리법</t>
    <phoneticPr fontId="20" type="noConversion"/>
  </si>
  <si>
    <t>1월 17일 (토) 조리법</t>
    <phoneticPr fontId="20" type="noConversion"/>
  </si>
  <si>
    <t>순두부</t>
    <phoneticPr fontId="13" type="noConversion"/>
  </si>
  <si>
    <t>국간장</t>
    <phoneticPr fontId="20" type="noConversion"/>
  </si>
  <si>
    <t>다시마</t>
    <phoneticPr fontId="20" type="noConversion"/>
  </si>
  <si>
    <t>순두부
맑은국</t>
    <phoneticPr fontId="13" type="noConversion"/>
  </si>
  <si>
    <t>유자청</t>
    <phoneticPr fontId="13" type="noConversion"/>
  </si>
  <si>
    <t>유자청
돼지불고기</t>
    <phoneticPr fontId="13" type="noConversion"/>
  </si>
  <si>
    <t>1. 돼지고기, 양파, 당근, 대파는 적당한 크기로 썬다.
2. 진간장, 유자청, 다진마늘, 참기름을 섞어 양념장을 만든다.
3. 돼지고기, 양파, 당근, 대파에 양념장을 넣어 재운다.
4. 3의 재료를 팬에 구워 익힌다.</t>
    <phoneticPr fontId="20" type="noConversion"/>
  </si>
  <si>
    <t>상추</t>
    <phoneticPr fontId="13" type="noConversion"/>
  </si>
  <si>
    <t>1. 상추는 깨끗이 씻은 후 적당한 크기로 찢어서 데친다.
2. 당근, 깻잎은 채 썰고 데친다.
3. 다진마늘, 식초, 설탕, 참기름, 진간장, 깨, 고춧가루를 섞어 양념장을 만든다.
4. 상추, 당근, 깻잎에 양념장을 넣어 무친다.</t>
  </si>
  <si>
    <t>깻잎</t>
    <phoneticPr fontId="13" type="noConversion"/>
  </si>
  <si>
    <t>1. 상추는 깨끗이 씻은 후 적당한 크기로 찢는다.
2. 다진마늘, 진간장, 식초, 설탕, 깨, 참기름을 섞어 양념장을 만든다.
3. 1의 상추에 2의 양념장을 넣어 무친다.</t>
  </si>
  <si>
    <t>상추나물
(만1-2세)</t>
    <phoneticPr fontId="13" type="noConversion"/>
  </si>
  <si>
    <t>상추겉절이
(만3-5세)</t>
    <phoneticPr fontId="13" type="noConversion"/>
  </si>
  <si>
    <t xml:space="preserve">배 </t>
    <phoneticPr fontId="13" type="noConversion"/>
  </si>
  <si>
    <t>배</t>
    <phoneticPr fontId="13" type="noConversion"/>
  </si>
  <si>
    <t>치즈스틱</t>
    <phoneticPr fontId="13" type="noConversion"/>
  </si>
  <si>
    <t>1. 식용유를 두른 팬에 치즈스틱을 노릇노릇하게 굽는다.</t>
    <phoneticPr fontId="13" type="noConversion"/>
  </si>
  <si>
    <t>감자된장국</t>
    <phoneticPr fontId="13" type="noConversion"/>
  </si>
  <si>
    <t>감자</t>
  </si>
  <si>
    <t>1. 적당량의 물에 멸치, 건다시마를 넣어 국물을 낸다.
2. 감자, 양파, 대파는 적당한 크기로 썬다.
3. 1의 육수에 된장을 풀고 감자를 넣고 끓인다.
4. 감자가 반쯤 익으면 양파, 대파, 다진마늘을 넣어 한소끔 끓인다.</t>
  </si>
  <si>
    <t>양파</t>
  </si>
  <si>
    <t>대파</t>
  </si>
  <si>
    <t>된장</t>
  </si>
  <si>
    <t>삼치</t>
    <phoneticPr fontId="13" type="noConversion"/>
  </si>
  <si>
    <t>★삼치구이</t>
    <phoneticPr fontId="13" type="noConversion"/>
  </si>
  <si>
    <t>새우</t>
    <phoneticPr fontId="13" type="noConversion"/>
  </si>
  <si>
    <t>1. 새우는 손질하여 준비한다.
2. 버터를 두른 팬에 새우를 넣고 굽다가 소금으로 간을 맞춘다.</t>
    <phoneticPr fontId="13" type="noConversion"/>
  </si>
  <si>
    <t>버터</t>
    <phoneticPr fontId="13" type="noConversion"/>
  </si>
  <si>
    <t>★새우살
버터구이</t>
    <phoneticPr fontId="13" type="noConversion"/>
  </si>
  <si>
    <t>숙주김무침</t>
    <phoneticPr fontId="13" type="noConversion"/>
  </si>
  <si>
    <t>숙주</t>
    <phoneticPr fontId="13" type="noConversion"/>
  </si>
  <si>
    <t>1. 숙주는 끓는 물에 데친 후 물기를 빼고 적당한 길이로 썬다.
2. 김은 봉지에 넣어 부순다.                                                    
3. 진간장, 깨, 참기름, 설탕, 다진마늘을 섞어 양념장을 만든다.  
4. 숙주, 부순 김에 양념장을 넣고 무친다.</t>
    <phoneticPr fontId="13" type="noConversion"/>
  </si>
  <si>
    <t>연근죽</t>
    <phoneticPr fontId="13" type="noConversion"/>
  </si>
  <si>
    <t>1. 연근, 양파는 잘게 다진다.
2. 냄비에 불린 쌀, 적당량의 물을 넣고 센 불에서 저어가며 끓인다.
3. 끓어오르면 불을 약하게 줄이고 연근, 양파를 넣어 쌀알이 퍼질 때까지 저어가며 끓인다.
4. 참기름을 넣고 소금으로 간을 맞춘다.</t>
    <phoneticPr fontId="13" type="noConversion"/>
  </si>
  <si>
    <t>연근</t>
    <phoneticPr fontId="13" type="noConversion"/>
  </si>
  <si>
    <t>소보로빵</t>
    <phoneticPr fontId="13" type="noConversion"/>
  </si>
  <si>
    <t>양송이버섯</t>
    <phoneticPr fontId="13" type="noConversion"/>
  </si>
  <si>
    <t>감자</t>
    <phoneticPr fontId="13" type="noConversion"/>
  </si>
  <si>
    <t>카레가루</t>
    <phoneticPr fontId="13" type="noConversion"/>
  </si>
  <si>
    <t>버섯
카레라이스</t>
    <phoneticPr fontId="13" type="noConversion"/>
  </si>
  <si>
    <t>쑥갓어묵국</t>
    <phoneticPr fontId="13" type="noConversion"/>
  </si>
  <si>
    <t>쑥갓</t>
    <phoneticPr fontId="13" type="noConversion"/>
  </si>
  <si>
    <t>1. 적당량의 물에 멸치, 건다시마를 넣어 국물을 낸다.
2. 어묵, 쑥갓, 무는 적당한 크기로 썬다.
3. 1의 육수에 어묵, 무, 다진마늘을 넣고 끓인다.
4. 국간장, 고춧가루로 간을 맞추고 쑥갓을 넣는다.
(만 1-2세는 고춧가루 빼고 조리)</t>
    <phoneticPr fontId="13" type="noConversion"/>
  </si>
  <si>
    <t>달걀장조림</t>
    <phoneticPr fontId="13" type="noConversion"/>
  </si>
  <si>
    <t>1. 달걀은 삶은 후 껍질을 제거한다.
2. 냄비에 적당량의 물을 붓고 달걀, 다진마늘, 진간장, 올리고당을 넣고 조린다.
3. 달걀은 적당한 크기로 잘라서 제공한다.</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</si>
  <si>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</si>
  <si>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</si>
  <si>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</si>
  <si>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</si>
  <si>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토마토</t>
    <phoneticPr fontId="13" type="noConversion"/>
  </si>
  <si>
    <t>멸치주먹밥</t>
    <phoneticPr fontId="13" type="noConversion"/>
  </si>
  <si>
    <t xml:space="preserve">1. 밥은 고슬고슬하게 짓는다.
2. 식용유를 두른 팬에 잔멸치, 진간장, 올리고당을 넣고 볶는다.
3. 밥에 2의 잔멸치, 깨, 참기름을 넣고 잘 섞어 한 입 크기로 동글하게 만든다. </t>
    <phoneticPr fontId="13" type="noConversion"/>
  </si>
  <si>
    <t>차조밥</t>
    <phoneticPr fontId="28" type="noConversion"/>
  </si>
  <si>
    <t>백미</t>
    <phoneticPr fontId="28" type="noConversion"/>
  </si>
  <si>
    <t>(만1-2세는 백미밥을 제공하거나 잡곡밥 제공 시 잡곡은 백미량의 5% 이내로 섞어서 제공)</t>
  </si>
  <si>
    <t>차조</t>
    <phoneticPr fontId="28" type="noConversion"/>
  </si>
  <si>
    <t>홍합미역국</t>
    <phoneticPr fontId="13" type="noConversion"/>
  </si>
  <si>
    <t>홍합살</t>
  </si>
  <si>
    <t>건미역</t>
  </si>
  <si>
    <t>참기름</t>
  </si>
  <si>
    <t>1. 홍합살은 소금물에 깨끗이 씻고 물기를 뺀다.
2. 건미역은 충분히 불려 적당한 크기로 썬다.
3. 참기름 두른 냄비에 미역을 볶다가 적당량의 물을 넣고 끓인다.
4. 미역이 충분히 익었을 때 홍합살을 넣고 국간장으로 간을 맞춘다.</t>
    <phoneticPr fontId="20" type="noConversion"/>
  </si>
  <si>
    <t>쇠고기(등심)</t>
    <phoneticPr fontId="13" type="noConversion"/>
  </si>
  <si>
    <t>고추장</t>
    <phoneticPr fontId="13" type="noConversion"/>
  </si>
  <si>
    <t>쇠고기
콩나물찜</t>
    <phoneticPr fontId="13" type="noConversion"/>
  </si>
  <si>
    <t>콩나물</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</si>
  <si>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</si>
  <si>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</si>
  <si>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</si>
  <si>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</si>
  <si>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애호박나물</t>
    <phoneticPr fontId="13"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</si>
  <si>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</si>
  <si>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</si>
  <si>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</si>
  <si>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당근</t>
  </si>
  <si>
    <t>소면</t>
    <phoneticPr fontId="13" type="noConversion"/>
  </si>
  <si>
    <t>1. 소면은 삶아서 찬물에 헹군 후 물기를 뺀다.
2. 적당량의 물에 멸치, 건다시마를 넣고 국물을 낸다.
3. 김은 잘게 부순다.
4. 애호박, 당근은 채 썰어 식용유를 두른 팬에 각각 볶는다.
5. 그릇에 면, 육수, 애호박, 당근, 부순 김을 고명으로 올린다.
6. 양념장과 함께 제공한다.
&lt;양념장&gt;
1. 진간장, 깨, 참기름으로 양념장을 만든다.</t>
    <phoneticPr fontId="13" type="noConversion"/>
  </si>
  <si>
    <t>&lt;양념장&gt;</t>
    <phoneticPr fontId="20" type="noConversion"/>
  </si>
  <si>
    <t>잔치국수</t>
    <phoneticPr fontId="13" type="noConversion"/>
  </si>
  <si>
    <t>호상발효유</t>
    <phoneticPr fontId="13" type="noConversion"/>
  </si>
  <si>
    <t>★숭늉</t>
    <phoneticPr fontId="13" type="noConversion"/>
  </si>
  <si>
    <t>1. 팬에 밥을 눌러 누룽지를 만든다.
2. 냄비에 물, 누룽지를 넣고 푹 끓인다.</t>
    <phoneticPr fontId="13" type="noConversion"/>
  </si>
  <si>
    <t>닭고기(정육)</t>
    <phoneticPr fontId="13" type="noConversion"/>
  </si>
  <si>
    <t>당근</t>
    <phoneticPr fontId="20" type="noConversion"/>
  </si>
  <si>
    <t>양배추</t>
    <phoneticPr fontId="13" type="noConversion"/>
  </si>
  <si>
    <t>1. 닭고기는 살코기로 준비하여 적당한 크기로 썬다.
2. 양배추, 당근, 양파는 적당한 크기로 썬다.
3. 다진마늘, 고추장, 진간장, 참기름, 올리고당으로 양념장을 만들어 재료를 재운다.
4. 팬에 굽는다.
(만1-2세는 고추장 대신 진간장으로 조리)</t>
    <phoneticPr fontId="20" type="noConversion"/>
  </si>
  <si>
    <t>브로콜리</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</si>
  <si>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</si>
  <si>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브로콜리
마늘볶음</t>
    <phoneticPr fontId="13" type="noConversion"/>
  </si>
  <si>
    <t>두부죽</t>
    <phoneticPr fontId="13" type="noConversion"/>
  </si>
  <si>
    <t>1. 냄비에 불린 쌀, 적당량의 물을 넣고 센 불에서 저어가며 끓인다.
2. 끓어오르면 불을 약하게 줄이고 두부를 으깨어 쌀알이 퍼질 때까지 끓인다.
3. 소금으로 간을 맞춘다.</t>
    <phoneticPr fontId="13" type="noConversion"/>
  </si>
  <si>
    <t>식빵</t>
    <phoneticPr fontId="13" type="noConversion"/>
  </si>
  <si>
    <t>1. 식빵을 적당한 크기로 자른다.
2. 식빵에 달걀물을 입혀 식용유를 두른 팬에서 굽는다.
3. 기호에 따라 설탕을 뿌린다.</t>
    <phoneticPr fontId="13" type="noConversion"/>
  </si>
  <si>
    <t>참치비빔밥</t>
    <phoneticPr fontId="13" type="noConversion"/>
  </si>
  <si>
    <t>참치</t>
    <phoneticPr fontId="13" type="noConversion"/>
  </si>
  <si>
    <t>오이</t>
    <phoneticPr fontId="13" type="noConversion"/>
  </si>
  <si>
    <t>마요네즈</t>
    <phoneticPr fontId="13" type="noConversion"/>
  </si>
  <si>
    <t>데리야끼소스</t>
    <phoneticPr fontId="13" type="noConversion"/>
  </si>
  <si>
    <t>1. 밥은 고슬고슬하게 짓는다.
2. 참치는 체에 밭쳐 기름을 제거한다.
3. 오이, 당근, 양배추는 깨끗이 손질하여 채 썬다.
4. 밥에 3의 채소를 얹고 참치, 마요네즈, 데리야끼 소스를 얹어 김과 깨를 뿌린다.
(만 1-2세는 오이, 당근, 양배추 팬에 한번 볶아서 사용)
Tip! 데리야끼 소스가 없으면 간장2g, 설탕0.5g을 조려서 사용한다.</t>
    <phoneticPr fontId="13" type="noConversion"/>
  </si>
  <si>
    <t>온도토리묵국</t>
    <phoneticPr fontId="13" type="noConversion"/>
  </si>
  <si>
    <t>도토리묵</t>
    <phoneticPr fontId="13" type="noConversion"/>
  </si>
  <si>
    <t>1. 적당량의 물에 멸치, 건다시마를 넣어 국물을 낸다.
2. 도토리묵은 적당한 크기로 썰어 끓는 물에 데친다.
3. 배추김치는 양념을 덜어내고 잘게 썬다.
4. 김은 마른 팬에 구운 뒤 잘게 부순다.
5. 1의 육수를 끓인 뒤 국간장으로 간을 맞춘다.
6. 그릇에 도토리묵, 배추김치, 김을 담고 5의 육수를 부은 뒤 깨를 뿌린다.
※ 배추김치는 1cm 이하 크기로 작게 잘라서 조리한다.
(만1-2세는 백김치나 맵지 않은 김치류로 조리)</t>
    <phoneticPr fontId="13" type="noConversion"/>
  </si>
  <si>
    <t>단호박조림</t>
    <phoneticPr fontId="13" type="noConversion"/>
  </si>
  <si>
    <t>단호박</t>
    <phoneticPr fontId="13" type="noConversion"/>
  </si>
  <si>
    <t>1. 단호박은 적당한 크기로 썬다.
2. 다진마늘, 진간장, 올리고당을 섞어 양념장을 만든다.
3. 냄비에 단호박, 적당량의 물, 2의 양념장을 넣어 조린다.
4. 깨를 뿌린다.</t>
  </si>
  <si>
    <t>단팥죽</t>
    <phoneticPr fontId="13" type="noConversion"/>
  </si>
  <si>
    <t>팥</t>
    <phoneticPr fontId="13" type="noConversion"/>
  </si>
  <si>
    <t xml:space="preserve">설탕 </t>
    <phoneticPr fontId="13" type="noConversion"/>
  </si>
  <si>
    <t xml:space="preserve">소금 </t>
    <phoneticPr fontId="13" type="noConversion"/>
  </si>
  <si>
    <t>미숫가루우유</t>
    <phoneticPr fontId="13" type="noConversion"/>
  </si>
  <si>
    <t>미숫가루</t>
    <phoneticPr fontId="13" type="noConversion"/>
  </si>
  <si>
    <t>1. 우유에 미숫가루, 설탕을 넣고 녹인다.</t>
  </si>
  <si>
    <t>떠먹는
요거트</t>
    <phoneticPr fontId="13" type="noConversion"/>
  </si>
  <si>
    <t>1. 적당량의 물에 멸치, 건다시마를 넣어 국물을 낸다.
2. 양파, 대파는 적당한 크기로 썬다.
3. 1의 육수에 양파, 다진마늘을 넣고 끓인다.
4. 3이 익으면 순두부, 대파를 넣고 끓인다.
5. 국간장으로 간을 맞춘다.</t>
    <phoneticPr fontId="13" type="noConversion"/>
  </si>
  <si>
    <t>양배추
닭갈비</t>
    <phoneticPr fontId="13" type="noConversion"/>
  </si>
  <si>
    <t>부추</t>
    <phoneticPr fontId="13" type="noConversion"/>
  </si>
  <si>
    <t>1. 적당량의 물에 멸치, 건다시마를 넣어 국물을 낸다.
2. 부추, 대파는 적당한 크기로 썬다.
3. 1의 육수에 부추, 대파, 다진마늘을 넣고 끓인다.
4. 소금으로 간을 맞춘다.</t>
    <phoneticPr fontId="13" type="noConversion"/>
  </si>
  <si>
    <t>★부추
맑은국</t>
    <phoneticPr fontId="13" type="noConversion"/>
  </si>
  <si>
    <t>프렌치
토스트</t>
    <phoneticPr fontId="13" type="noConversion"/>
  </si>
  <si>
    <t>1. 밥은 고슬고슬하게 짓는다.
2. 당근, 감자, 양파, 버섯은 적당한 크기로 썬다.
4. 식용유 두른 팬에 채소를 넣고 볶다가 적당량의 물을 넣고 끓인다.
5. 채소가 어느 정도 익으면 카레가루를 넣고 끓인다.
6. 밥 위에 5를 올려 제공한다.</t>
    <phoneticPr fontId="13" type="noConversion"/>
  </si>
  <si>
    <t>1. 콩나물은 손질한 후 씻는다. 
2. 진간장, 설탕, 깨, 참기름을 섞어서 양념장을 만든다.
3. 냄비에 콩나물을 넣고 위에 쇠고기를 올린다.
4. 양념장을 끼얹어 뚜껑을 덮고 약한 불에서 익힌다.</t>
    <phoneticPr fontId="13" type="noConversion"/>
  </si>
  <si>
    <t>1. 삼치는 깨끗이 씻어 적당한 크기로 썬다.
2. 1에 밀가루를 입힌 후 식용유를 두른 팬에 굽는다.
※ 생선 제공 시 가시에 주의한다.</t>
    <phoneticPr fontId="20" type="noConversion"/>
  </si>
  <si>
    <t>1. 물에 팥을 넣고 끓인 후 물을 버린다.
2. 한번 삶은 1의 팥에 적당량의 물을 넣고 다시 끓인다.
3. 팥이 익으면 불린 쌀을 넣고 끓인 후 쌀알이 퍼지면 설탕, 소금으로 간을 맞춘다.
Tip! 팥의 떫은 맛을 없애려면 처음 끓인 팥물을 제거한다.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</si>
</sst>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indexed="8"/>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
      <sz val="1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indexed="64"/>
      </left>
      <right style="thin">
        <color theme="1"/>
      </right>
      <top/>
      <bottom style="thin">
        <color indexed="64"/>
      </bottom>
      <diagonal/>
    </border>
    <border>
      <left style="thin">
        <color theme="1"/>
      </left>
      <right/>
      <top/>
      <bottom style="thin">
        <color indexed="64"/>
      </bottom>
      <diagonal/>
    </border>
    <border>
      <left style="thin">
        <color rgb="FF006600"/>
      </left>
      <right style="thin">
        <color rgb="FF006600"/>
      </right>
      <top/>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rgb="FF006600"/>
      </left>
      <right style="thin">
        <color rgb="FF006600"/>
      </right>
      <top/>
      <bottom style="thin">
        <color indexed="64"/>
      </bottom>
      <diagonal/>
    </border>
    <border>
      <left style="thin">
        <color theme="1"/>
      </left>
      <right style="thin">
        <color theme="1"/>
      </right>
      <top style="thin">
        <color indexed="64"/>
      </top>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medium">
        <color indexed="64"/>
      </right>
      <top/>
      <bottom style="thin">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style="medium">
        <color indexed="64"/>
      </left>
      <right style="thin">
        <color indexed="64"/>
      </right>
      <top style="thin">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0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177" fontId="14" fillId="0" borderId="31" xfId="0" applyNumberFormat="1" applyFont="1" applyBorder="1" applyAlignment="1">
      <alignment horizontal="center" vertical="center"/>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23" fillId="0" borderId="33" xfId="0" applyFont="1" applyBorder="1" applyAlignment="1">
      <alignment horizontal="center" vertical="center"/>
    </xf>
    <xf numFmtId="0" fontId="22" fillId="0" borderId="34" xfId="0" applyFont="1" applyBorder="1" applyAlignment="1">
      <alignment horizontal="center" vertical="center" shrinkToFit="1"/>
    </xf>
    <xf numFmtId="177" fontId="22" fillId="0" borderId="34" xfId="32" quotePrefix="1" applyNumberFormat="1" applyFont="1" applyBorder="1" applyAlignment="1">
      <alignment horizontal="center" vertical="center"/>
    </xf>
    <xf numFmtId="178" fontId="22" fillId="0" borderId="34" xfId="0" applyNumberFormat="1" applyFont="1" applyBorder="1" applyAlignment="1">
      <alignment horizontal="center" vertical="center"/>
    </xf>
    <xf numFmtId="177" fontId="14" fillId="0" borderId="35"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4" xfId="0" applyFont="1" applyBorder="1" applyAlignment="1">
      <alignment horizontal="center" vertical="center" shrinkToFit="1"/>
    </xf>
    <xf numFmtId="177" fontId="14" fillId="0" borderId="7"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176" fontId="25" fillId="0" borderId="2" xfId="16" applyNumberFormat="1" applyFont="1" applyBorder="1" applyAlignment="1">
      <alignment horizontal="center" vertical="center"/>
    </xf>
    <xf numFmtId="177" fontId="14" fillId="0" borderId="31" xfId="16" applyNumberFormat="1" applyFont="1" applyBorder="1" applyAlignment="1">
      <alignment horizontal="center" vertical="center"/>
    </xf>
    <xf numFmtId="177" fontId="14" fillId="0" borderId="31" xfId="32" quotePrefix="1"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8" fontId="14" fillId="0" borderId="31"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8" xfId="16" applyFont="1" applyBorder="1" applyAlignment="1">
      <alignment horizontal="center" vertical="center" shrinkToFit="1"/>
    </xf>
    <xf numFmtId="0" fontId="14" fillId="0" borderId="12" xfId="0"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176" fontId="14" fillId="0" borderId="42" xfId="16" applyNumberFormat="1" applyFont="1" applyBorder="1" applyAlignment="1">
      <alignment horizontal="center" vertical="center" shrinkToFit="1"/>
    </xf>
    <xf numFmtId="0" fontId="22" fillId="0" borderId="0" xfId="0" applyFont="1" applyBorder="1" applyAlignment="1">
      <alignment horizontal="center" vertical="center" shrinkToFit="1"/>
    </xf>
    <xf numFmtId="0" fontId="23" fillId="0" borderId="34" xfId="0" applyFont="1" applyBorder="1" applyAlignment="1">
      <alignment horizontal="center" vertical="center"/>
    </xf>
    <xf numFmtId="0" fontId="22" fillId="0" borderId="34" xfId="16" applyFont="1" applyBorder="1" applyAlignment="1">
      <alignment horizontal="center" vertical="center" shrinkToFit="1"/>
    </xf>
    <xf numFmtId="178" fontId="6" fillId="0" borderId="34" xfId="0" applyNumberFormat="1" applyFont="1" applyBorder="1" applyAlignment="1">
      <alignment horizontal="center" vertical="center"/>
    </xf>
    <xf numFmtId="177" fontId="22" fillId="0" borderId="34" xfId="0" applyNumberFormat="1" applyFont="1" applyBorder="1" applyAlignment="1">
      <alignment horizontal="center" vertical="center"/>
    </xf>
    <xf numFmtId="0" fontId="23" fillId="0" borderId="10"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41"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31" xfId="16" applyFont="1" applyBorder="1" applyAlignment="1">
      <alignment horizontal="center" vertical="center" shrinkToFit="1"/>
    </xf>
    <xf numFmtId="0" fontId="14" fillId="0" borderId="31" xfId="0" applyFont="1" applyBorder="1" applyAlignment="1">
      <alignment horizontal="center" vertical="center" shrinkToFit="1"/>
    </xf>
    <xf numFmtId="0" fontId="22" fillId="0" borderId="19" xfId="0" applyFont="1" applyBorder="1" applyAlignment="1">
      <alignment horizontal="center" vertical="center" shrinkToFit="1"/>
    </xf>
    <xf numFmtId="0" fontId="23" fillId="0" borderId="2" xfId="0" applyFont="1" applyBorder="1" applyAlignment="1">
      <alignment horizontal="center" vertical="center"/>
    </xf>
    <xf numFmtId="177" fontId="22" fillId="0" borderId="2" xfId="0" applyNumberFormat="1" applyFont="1" applyBorder="1" applyAlignment="1">
      <alignment horizontal="center" vertical="center"/>
    </xf>
    <xf numFmtId="177" fontId="14" fillId="0" borderId="50" xfId="0" applyNumberFormat="1" applyFont="1" applyBorder="1" applyAlignment="1">
      <alignment horizontal="center" vertical="center"/>
    </xf>
    <xf numFmtId="177" fontId="14" fillId="0" borderId="51" xfId="0" applyNumberFormat="1" applyFont="1" applyBorder="1" applyAlignment="1">
      <alignment horizontal="center" vertical="center"/>
    </xf>
    <xf numFmtId="177" fontId="14" fillId="0" borderId="53" xfId="0" applyNumberFormat="1" applyFont="1" applyBorder="1" applyAlignment="1">
      <alignment horizontal="center" vertical="center"/>
    </xf>
    <xf numFmtId="177" fontId="22" fillId="0" borderId="6" xfId="0" applyNumberFormat="1" applyFont="1" applyBorder="1" applyAlignment="1">
      <alignment horizontal="center" vertical="center"/>
    </xf>
    <xf numFmtId="177" fontId="6" fillId="0" borderId="8" xfId="0" applyNumberFormat="1" applyFont="1" applyBorder="1" applyAlignment="1">
      <alignment horizontal="center" vertical="center"/>
    </xf>
    <xf numFmtId="0" fontId="14" fillId="0" borderId="11" xfId="0" applyFont="1" applyBorder="1" applyAlignment="1">
      <alignment horizontal="center" vertical="center" shrinkToFit="1"/>
    </xf>
    <xf numFmtId="0" fontId="14" fillId="0" borderId="7" xfId="0" applyFont="1" applyBorder="1" applyAlignment="1">
      <alignment horizontal="center" vertical="center"/>
    </xf>
    <xf numFmtId="0" fontId="14" fillId="0" borderId="11" xfId="0" applyFont="1" applyBorder="1" applyAlignment="1">
      <alignment horizontal="center" vertical="center"/>
    </xf>
    <xf numFmtId="177" fontId="6" fillId="0" borderId="0"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0" fontId="14" fillId="0" borderId="49" xfId="0" applyFont="1" applyBorder="1" applyAlignment="1">
      <alignment horizontal="center" vertical="center" shrinkToFit="1"/>
    </xf>
    <xf numFmtId="178" fontId="14" fillId="0" borderId="50" xfId="0" applyNumberFormat="1" applyFont="1" applyBorder="1" applyAlignment="1">
      <alignment horizontal="center" vertical="center"/>
    </xf>
    <xf numFmtId="178" fontId="14" fillId="0" borderId="55"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51" xfId="0" applyNumberFormat="1" applyFont="1" applyBorder="1" applyAlignment="1">
      <alignment horizontal="center" vertical="center"/>
    </xf>
    <xf numFmtId="178" fontId="14" fillId="0" borderId="56" xfId="0" applyNumberFormat="1" applyFont="1" applyBorder="1" applyAlignment="1">
      <alignment horizontal="center" vertical="center"/>
    </xf>
    <xf numFmtId="0" fontId="14" fillId="0" borderId="47" xfId="0" applyFont="1" applyBorder="1" applyAlignment="1">
      <alignment horizontal="center" vertical="center" shrinkToFit="1"/>
    </xf>
    <xf numFmtId="178" fontId="14" fillId="0" borderId="53" xfId="0" applyNumberFormat="1" applyFont="1" applyBorder="1" applyAlignment="1">
      <alignment horizontal="center" vertical="center"/>
    </xf>
    <xf numFmtId="178" fontId="14" fillId="0" borderId="52" xfId="0" applyNumberFormat="1" applyFont="1" applyBorder="1" applyAlignment="1">
      <alignment horizontal="center" vertical="center"/>
    </xf>
    <xf numFmtId="0" fontId="26" fillId="0" borderId="14" xfId="16" applyFont="1" applyBorder="1" applyAlignment="1">
      <alignment horizontal="center" vertical="center" shrinkToFit="1"/>
    </xf>
    <xf numFmtId="177" fontId="26" fillId="0" borderId="14" xfId="16" applyNumberFormat="1" applyFont="1" applyBorder="1" applyAlignment="1">
      <alignment horizontal="center" vertical="center"/>
    </xf>
    <xf numFmtId="0" fontId="22" fillId="0" borderId="2" xfId="0" applyFont="1" applyBorder="1" applyAlignment="1">
      <alignment horizontal="center" vertical="center" shrinkToFit="1"/>
    </xf>
    <xf numFmtId="178" fontId="22" fillId="0" borderId="2" xfId="0" applyNumberFormat="1" applyFont="1" applyBorder="1" applyAlignment="1">
      <alignment horizontal="center" vertical="center"/>
    </xf>
    <xf numFmtId="177" fontId="22" fillId="0" borderId="0" xfId="0" applyNumberFormat="1" applyFont="1" applyBorder="1" applyAlignment="1">
      <alignment horizontal="center" vertical="center"/>
    </xf>
    <xf numFmtId="177" fontId="14" fillId="0" borderId="0" xfId="0" quotePrefix="1" applyNumberFormat="1" applyFont="1" applyBorder="1" applyAlignment="1">
      <alignment horizontal="center" vertical="center"/>
    </xf>
    <xf numFmtId="177" fontId="14" fillId="0" borderId="0" xfId="16" applyNumberFormat="1" applyFont="1" applyBorder="1" applyAlignment="1">
      <alignment horizontal="center" vertical="center"/>
    </xf>
    <xf numFmtId="0" fontId="0" fillId="0" borderId="10" xfId="0" applyBorder="1" applyAlignment="1">
      <alignment horizontal="center" vertical="center" wrapText="1"/>
    </xf>
    <xf numFmtId="178" fontId="14" fillId="0" borderId="58" xfId="0" applyNumberFormat="1" applyFont="1" applyBorder="1" applyAlignment="1">
      <alignment horizontal="center" vertical="center"/>
    </xf>
    <xf numFmtId="178" fontId="14" fillId="0" borderId="46" xfId="0" applyNumberFormat="1" applyFont="1" applyBorder="1" applyAlignment="1">
      <alignment horizontal="center" vertical="center"/>
    </xf>
    <xf numFmtId="178" fontId="14" fillId="0" borderId="48" xfId="0" applyNumberFormat="1" applyFont="1" applyBorder="1" applyAlignment="1">
      <alignment horizontal="center" vertical="center"/>
    </xf>
    <xf numFmtId="0" fontId="14" fillId="0" borderId="2" xfId="0" applyFont="1" applyBorder="1" applyAlignment="1">
      <alignment horizontal="center" vertical="center"/>
    </xf>
    <xf numFmtId="178" fontId="14" fillId="0" borderId="2" xfId="0"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176" fontId="14" fillId="0" borderId="6" xfId="0" applyNumberFormat="1" applyFont="1" applyBorder="1" applyAlignment="1">
      <alignment horizontal="center" vertical="center" shrinkToFit="1"/>
    </xf>
    <xf numFmtId="0" fontId="29" fillId="0" borderId="31" xfId="0" applyFont="1" applyBorder="1" applyAlignment="1">
      <alignment horizontal="center" vertical="center" shrinkToFit="1"/>
    </xf>
    <xf numFmtId="178" fontId="29" fillId="0" borderId="31" xfId="0" applyNumberFormat="1" applyFont="1" applyBorder="1" applyAlignment="1">
      <alignment horizontal="center" vertical="center"/>
    </xf>
    <xf numFmtId="0" fontId="7" fillId="0" borderId="69" xfId="0" applyFont="1" applyBorder="1" applyAlignment="1">
      <alignment horizontal="center" vertical="center" wrapText="1"/>
    </xf>
    <xf numFmtId="0" fontId="6" fillId="0" borderId="69" xfId="0" applyFont="1" applyBorder="1" applyAlignment="1">
      <alignment horizontal="center" vertical="center" shrinkToFit="1"/>
    </xf>
    <xf numFmtId="178" fontId="6" fillId="0" borderId="69" xfId="0" applyNumberFormat="1" applyFont="1" applyBorder="1" applyAlignment="1">
      <alignment horizontal="center" vertical="center"/>
    </xf>
    <xf numFmtId="177" fontId="6" fillId="0" borderId="69" xfId="0" applyNumberFormat="1" applyFont="1" applyBorder="1" applyAlignment="1">
      <alignment horizontal="center" vertical="center"/>
    </xf>
    <xf numFmtId="177" fontId="14" fillId="0" borderId="70"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2"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6" fillId="0" borderId="8" xfId="0" applyFont="1" applyBorder="1" applyAlignment="1" applyProtection="1">
      <alignment horizontal="center" vertical="center" shrinkToFit="1"/>
      <protection locked="0"/>
    </xf>
    <xf numFmtId="177" fontId="6" fillId="0" borderId="8" xfId="0" applyNumberFormat="1" applyFont="1" applyBorder="1" applyAlignment="1" applyProtection="1">
      <alignment horizontal="center" vertical="center"/>
      <protection locked="0"/>
    </xf>
    <xf numFmtId="177" fontId="14" fillId="0" borderId="6" xfId="16" applyNumberFormat="1" applyFont="1" applyBorder="1" applyAlignment="1">
      <alignment horizontal="center" vertical="center"/>
    </xf>
    <xf numFmtId="177" fontId="14" fillId="0" borderId="14" xfId="16" applyNumberFormat="1" applyFont="1" applyBorder="1" applyAlignment="1">
      <alignment horizontal="center" vertical="center"/>
    </xf>
    <xf numFmtId="0" fontId="6" fillId="0" borderId="15" xfId="0" applyFont="1" applyBorder="1" applyAlignment="1" applyProtection="1">
      <alignment horizontal="center" vertical="center" shrinkToFit="1"/>
      <protection locked="0"/>
    </xf>
    <xf numFmtId="0" fontId="6" fillId="0" borderId="12" xfId="0" applyFont="1" applyBorder="1" applyAlignment="1" applyProtection="1">
      <alignment horizontal="center" vertical="center" shrinkToFit="1"/>
      <protection locked="0"/>
    </xf>
    <xf numFmtId="177" fontId="6" fillId="0" borderId="12" xfId="0" applyNumberFormat="1" applyFont="1" applyBorder="1" applyAlignment="1" applyProtection="1">
      <alignment horizontal="center" vertical="center"/>
      <protection locked="0"/>
    </xf>
    <xf numFmtId="0" fontId="6" fillId="0" borderId="0" xfId="0" applyFont="1" applyBorder="1" applyAlignment="1" applyProtection="1">
      <alignment horizontal="center" vertical="center" shrinkToFit="1"/>
      <protection locked="0"/>
    </xf>
    <xf numFmtId="177" fontId="6" fillId="0" borderId="0" xfId="0" applyNumberFormat="1" applyFont="1" applyBorder="1" applyAlignment="1" applyProtection="1">
      <alignment horizontal="center" vertical="center"/>
      <protection locked="0"/>
    </xf>
    <xf numFmtId="177" fontId="6" fillId="0" borderId="12"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14" fillId="0" borderId="34" xfId="0" applyFont="1" applyBorder="1" applyAlignment="1">
      <alignment horizontal="center" vertical="center" shrinkToFit="1"/>
    </xf>
    <xf numFmtId="178" fontId="14" fillId="0" borderId="34" xfId="0" applyNumberFormat="1" applyFont="1" applyBorder="1" applyAlignment="1">
      <alignment horizontal="center" vertical="center"/>
    </xf>
    <xf numFmtId="177" fontId="14" fillId="0" borderId="34" xfId="0" applyNumberFormat="1" applyFont="1" applyBorder="1" applyAlignment="1">
      <alignment horizontal="center" vertical="center"/>
    </xf>
    <xf numFmtId="0" fontId="21" fillId="0" borderId="2" xfId="0" applyFont="1" applyBorder="1" applyAlignment="1">
      <alignment horizontal="center" vertical="center"/>
    </xf>
    <xf numFmtId="0" fontId="30" fillId="0" borderId="6"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21" fillId="0" borderId="14" xfId="0" applyFont="1" applyBorder="1" applyAlignment="1">
      <alignment horizontal="center" vertical="center" wrapTex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42"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43" xfId="0" applyFont="1" applyBorder="1" applyAlignment="1">
      <alignment horizontal="left" vertical="center" wrapText="1" indent="1"/>
    </xf>
    <xf numFmtId="176" fontId="21" fillId="0" borderId="31"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7" fillId="0" borderId="14" xfId="0" applyFont="1" applyBorder="1" applyAlignment="1">
      <alignment horizontal="center" vertical="center"/>
    </xf>
    <xf numFmtId="0" fontId="26" fillId="0" borderId="15" xfId="25" applyFont="1" applyBorder="1" applyAlignment="1">
      <alignment horizontal="left" vertical="center" wrapText="1" indent="1"/>
    </xf>
    <xf numFmtId="0" fontId="26" fillId="0" borderId="0" xfId="25" applyFont="1" applyBorder="1" applyAlignment="1">
      <alignment horizontal="left" vertical="center" wrapText="1" indent="1"/>
    </xf>
    <xf numFmtId="0" fontId="26" fillId="0" borderId="16" xfId="25"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4" fillId="0" borderId="33"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1" fillId="0" borderId="6" xfId="0" applyFont="1" applyBorder="1" applyAlignment="1">
      <alignment horizontal="center" vertical="center" wrapText="1"/>
    </xf>
    <xf numFmtId="0" fontId="14" fillId="0" borderId="2" xfId="0" applyFont="1" applyBorder="1" applyAlignment="1">
      <alignment horizontal="left" vertical="center" indent="1"/>
    </xf>
    <xf numFmtId="0" fontId="14" fillId="0" borderId="17" xfId="0" applyFont="1" applyBorder="1" applyAlignment="1">
      <alignment horizontal="left" vertical="center" indent="1"/>
    </xf>
    <xf numFmtId="0" fontId="21" fillId="0" borderId="2" xfId="0" applyFont="1" applyBorder="1" applyAlignment="1">
      <alignment horizontal="center" vertical="center" wrapText="1"/>
    </xf>
    <xf numFmtId="0" fontId="14" fillId="0" borderId="10" xfId="0" applyFont="1" applyBorder="1">
      <alignment vertical="center"/>
    </xf>
    <xf numFmtId="176" fontId="21" fillId="0" borderId="31"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0" borderId="2" xfId="0" applyFont="1" applyBorder="1" applyAlignment="1">
      <alignment horizontal="center" vertical="center"/>
    </xf>
    <xf numFmtId="0" fontId="21" fillId="0" borderId="32"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2" xfId="0" applyFont="1" applyBorder="1" applyAlignment="1">
      <alignment horizontal="center" vertical="center" wrapTex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14" fillId="0" borderId="59"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62" xfId="0" applyFont="1" applyBorder="1" applyAlignment="1">
      <alignment horizontal="left" vertical="center" wrapText="1" indent="1"/>
    </xf>
    <xf numFmtId="0" fontId="27" fillId="0" borderId="31"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21" fillId="0" borderId="63" xfId="0" applyFont="1" applyBorder="1" applyAlignment="1">
      <alignment horizontal="center" vertical="center"/>
    </xf>
    <xf numFmtId="0" fontId="21" fillId="0" borderId="65" xfId="0" applyFont="1" applyBorder="1" applyAlignment="1">
      <alignment horizontal="center" vertical="center"/>
    </xf>
    <xf numFmtId="0" fontId="21" fillId="0" borderId="67" xfId="0" applyFont="1" applyBorder="1" applyAlignment="1">
      <alignment horizontal="center" vertical="center"/>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14" fillId="0" borderId="63" xfId="0" applyFont="1" applyBorder="1" applyAlignment="1">
      <alignment horizontal="left" vertical="center" indent="1"/>
    </xf>
    <xf numFmtId="0" fontId="14" fillId="0" borderId="64" xfId="0" applyFont="1" applyBorder="1" applyAlignment="1">
      <alignment horizontal="left" vertical="center" indent="1"/>
    </xf>
    <xf numFmtId="0" fontId="14" fillId="0" borderId="65" xfId="0" applyFont="1" applyBorder="1" applyAlignment="1">
      <alignment horizontal="left" vertical="center" indent="1"/>
    </xf>
    <xf numFmtId="0" fontId="14" fillId="0" borderId="66" xfId="0" applyFont="1" applyBorder="1" applyAlignment="1">
      <alignment horizontal="left" vertical="center" indent="1"/>
    </xf>
    <xf numFmtId="0" fontId="14" fillId="0" borderId="67" xfId="0" applyFont="1" applyBorder="1" applyAlignment="1">
      <alignment horizontal="left" vertical="center" indent="1"/>
    </xf>
    <xf numFmtId="0" fontId="14" fillId="0" borderId="68"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5" borderId="6"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7" fillId="0" borderId="2" xfId="0" applyFont="1" applyBorder="1" applyAlignment="1" applyProtection="1">
      <alignment horizontal="center" vertical="center" wrapText="1" shrinkToFit="1"/>
      <protection locked="0"/>
    </xf>
    <xf numFmtId="0" fontId="7" fillId="0" borderId="2" xfId="0" applyFont="1" applyBorder="1" applyAlignment="1">
      <alignment horizontal="center" vertical="center" shrinkToFi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21" fillId="0" borderId="3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34" xfId="0" applyFont="1" applyBorder="1" applyAlignment="1">
      <alignment horizontal="center" vertical="center"/>
    </xf>
    <xf numFmtId="0" fontId="14" fillId="0" borderId="33"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7" fillId="4" borderId="71" xfId="0" applyFont="1" applyFill="1" applyBorder="1" applyAlignment="1">
      <alignment horizontal="center" vertical="center"/>
    </xf>
    <xf numFmtId="0" fontId="7" fillId="0" borderId="10" xfId="0" applyFont="1" applyBorder="1" applyAlignment="1">
      <alignment horizontal="center" vertical="center"/>
    </xf>
    <xf numFmtId="0" fontId="7" fillId="5" borderId="14" xfId="0" applyFont="1" applyFill="1" applyBorder="1" applyAlignment="1" applyProtection="1">
      <alignment horizontal="center" vertical="center"/>
      <protection locked="0"/>
    </xf>
    <xf numFmtId="0" fontId="7" fillId="5" borderId="14" xfId="0" applyFont="1" applyFill="1" applyBorder="1" applyAlignment="1">
      <alignment horizontal="center" vertical="center"/>
    </xf>
    <xf numFmtId="0" fontId="22" fillId="5" borderId="14" xfId="25" applyFont="1" applyFill="1" applyBorder="1" applyAlignment="1">
      <alignment horizontal="left" vertical="center" wrapText="1" indent="1"/>
    </xf>
    <xf numFmtId="0" fontId="14" fillId="5" borderId="14" xfId="0" applyFont="1" applyFill="1" applyBorder="1" applyAlignment="1">
      <alignment horizontal="left" vertical="center" wrapText="1" indent="1"/>
    </xf>
    <xf numFmtId="0" fontId="14" fillId="5" borderId="44" xfId="0" applyFont="1" applyFill="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466725</xdr:colOff>
      <xdr:row>5</xdr:row>
      <xdr:rowOff>28575</xdr:rowOff>
    </xdr:from>
    <xdr:to>
      <xdr:col>11</xdr:col>
      <xdr:colOff>771761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245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19050</xdr:rowOff>
    </xdr:from>
    <xdr:to>
      <xdr:col>11</xdr:col>
      <xdr:colOff>762236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960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28575</xdr:rowOff>
    </xdr:from>
    <xdr:to>
      <xdr:col>11</xdr:col>
      <xdr:colOff>762236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09600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9" t="s">
        <v>66</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5" t="s">
        <v>15</v>
      </c>
      <c r="B10" s="207" t="s">
        <v>61</v>
      </c>
      <c r="C10" s="79" t="s">
        <v>19</v>
      </c>
      <c r="D10" s="62">
        <f t="shared" ref="D10:D17" si="0">E10*0.65</f>
        <v>33.800000000000004</v>
      </c>
      <c r="E10" s="63">
        <v>52</v>
      </c>
      <c r="F10" s="46">
        <f t="shared" ref="F10:F17" si="1">($B$6*D10)+($B$7*E10)</f>
        <v>0</v>
      </c>
      <c r="G10" s="204" t="s">
        <v>50</v>
      </c>
      <c r="H10" s="205"/>
      <c r="I10" s="205"/>
      <c r="J10" s="205"/>
      <c r="K10" s="205"/>
      <c r="L10" s="206"/>
    </row>
    <row r="11" spans="1:12" s="2" customFormat="1" ht="20.100000000000001" customHeight="1">
      <c r="A11" s="163"/>
      <c r="B11" s="208"/>
      <c r="C11" s="37" t="s">
        <v>62</v>
      </c>
      <c r="D11" s="28">
        <f t="shared" si="0"/>
        <v>1.9500000000000002</v>
      </c>
      <c r="E11" s="14">
        <v>3</v>
      </c>
      <c r="F11" s="15">
        <f t="shared" si="1"/>
        <v>0</v>
      </c>
      <c r="G11" s="182"/>
      <c r="H11" s="183"/>
      <c r="I11" s="183"/>
      <c r="J11" s="183"/>
      <c r="K11" s="183"/>
      <c r="L11" s="184"/>
    </row>
    <row r="12" spans="1:12" s="2" customFormat="1" ht="20.100000000000001" customHeight="1">
      <c r="A12" s="163"/>
      <c r="B12" s="187" t="s">
        <v>75</v>
      </c>
      <c r="C12" s="47" t="s">
        <v>72</v>
      </c>
      <c r="D12" s="98">
        <f t="shared" si="0"/>
        <v>13</v>
      </c>
      <c r="E12" s="59">
        <v>20</v>
      </c>
      <c r="F12" s="36">
        <f t="shared" si="1"/>
        <v>0</v>
      </c>
      <c r="G12" s="185" t="s">
        <v>184</v>
      </c>
      <c r="H12" s="185"/>
      <c r="I12" s="185"/>
      <c r="J12" s="185"/>
      <c r="K12" s="185"/>
      <c r="L12" s="186"/>
    </row>
    <row r="13" spans="1:12" s="2" customFormat="1" ht="20.100000000000001" customHeight="1">
      <c r="A13" s="163"/>
      <c r="B13" s="188"/>
      <c r="C13" s="45" t="s">
        <v>24</v>
      </c>
      <c r="D13" s="102">
        <f>E13*0.65</f>
        <v>3.25</v>
      </c>
      <c r="E13" s="40">
        <v>5</v>
      </c>
      <c r="F13" s="70">
        <f>($B$6*D13)+($B$7*E13)</f>
        <v>0</v>
      </c>
      <c r="G13" s="185"/>
      <c r="H13" s="185"/>
      <c r="I13" s="185"/>
      <c r="J13" s="185"/>
      <c r="K13" s="185"/>
      <c r="L13" s="186"/>
    </row>
    <row r="14" spans="1:12" s="2" customFormat="1" ht="20.100000000000001" customHeight="1">
      <c r="A14" s="163"/>
      <c r="B14" s="188"/>
      <c r="C14" s="45" t="s">
        <v>29</v>
      </c>
      <c r="D14" s="102">
        <f>E14*0.65</f>
        <v>1.3</v>
      </c>
      <c r="E14" s="40">
        <v>2</v>
      </c>
      <c r="F14" s="70">
        <f>($B$6*D14)+($B$7*E14)</f>
        <v>0</v>
      </c>
      <c r="G14" s="185"/>
      <c r="H14" s="185"/>
      <c r="I14" s="185"/>
      <c r="J14" s="185"/>
      <c r="K14" s="185"/>
      <c r="L14" s="186"/>
    </row>
    <row r="15" spans="1:12" s="2" customFormat="1" ht="20.100000000000001" customHeight="1">
      <c r="A15" s="163"/>
      <c r="B15" s="188"/>
      <c r="C15" s="45" t="s">
        <v>73</v>
      </c>
      <c r="D15" s="102">
        <f>E15*0.65</f>
        <v>0.65</v>
      </c>
      <c r="E15" s="40">
        <v>1</v>
      </c>
      <c r="F15" s="70">
        <f>($B$6*D15)+($B$7*E15)</f>
        <v>0</v>
      </c>
      <c r="G15" s="185"/>
      <c r="H15" s="185"/>
      <c r="I15" s="185"/>
      <c r="J15" s="185"/>
      <c r="K15" s="185"/>
      <c r="L15" s="186"/>
    </row>
    <row r="16" spans="1:12" s="2" customFormat="1" ht="20.100000000000001" customHeight="1">
      <c r="A16" s="163"/>
      <c r="B16" s="188"/>
      <c r="C16" s="45" t="s">
        <v>74</v>
      </c>
      <c r="D16" s="102">
        <f>E16*0.65</f>
        <v>0.65</v>
      </c>
      <c r="E16" s="40">
        <v>1</v>
      </c>
      <c r="F16" s="70">
        <f>($B$6*D16)+($B$7*E16)</f>
        <v>0</v>
      </c>
      <c r="G16" s="185"/>
      <c r="H16" s="185"/>
      <c r="I16" s="185"/>
      <c r="J16" s="185"/>
      <c r="K16" s="185"/>
      <c r="L16" s="186"/>
    </row>
    <row r="17" spans="1:12" s="2" customFormat="1" ht="20.100000000000001" customHeight="1">
      <c r="A17" s="163"/>
      <c r="B17" s="188"/>
      <c r="C17" s="45" t="s">
        <v>21</v>
      </c>
      <c r="D17" s="102">
        <f t="shared" si="0"/>
        <v>0.65</v>
      </c>
      <c r="E17" s="40">
        <v>1</v>
      </c>
      <c r="F17" s="70">
        <f t="shared" si="1"/>
        <v>0</v>
      </c>
      <c r="G17" s="185"/>
      <c r="H17" s="185"/>
      <c r="I17" s="185"/>
      <c r="J17" s="185"/>
      <c r="K17" s="185"/>
      <c r="L17" s="186"/>
    </row>
    <row r="18" spans="1:12" s="2" customFormat="1" ht="20.100000000000001" customHeight="1">
      <c r="A18" s="163"/>
      <c r="B18" s="188"/>
      <c r="C18" s="48" t="s">
        <v>25</v>
      </c>
      <c r="D18" s="60">
        <f>E18*0.65</f>
        <v>0.32500000000000001</v>
      </c>
      <c r="E18" s="60">
        <v>0.5</v>
      </c>
      <c r="F18" s="33">
        <f>($B$6*D18)+($B$7*E18)</f>
        <v>0</v>
      </c>
      <c r="G18" s="185"/>
      <c r="H18" s="185"/>
      <c r="I18" s="185"/>
      <c r="J18" s="185"/>
      <c r="K18" s="185"/>
      <c r="L18" s="186"/>
    </row>
    <row r="19" spans="1:12" s="2" customFormat="1" ht="20.100000000000001" customHeight="1">
      <c r="A19" s="163"/>
      <c r="B19" s="189" t="s">
        <v>77</v>
      </c>
      <c r="C19" s="32" t="s">
        <v>48</v>
      </c>
      <c r="D19" s="21">
        <f t="shared" ref="D19:D43" si="2">E19*0.65</f>
        <v>26</v>
      </c>
      <c r="E19" s="21">
        <v>40</v>
      </c>
      <c r="F19" s="42">
        <f t="shared" ref="F19:F43" si="3">($B$6*D19)+($B$7*E19)</f>
        <v>0</v>
      </c>
      <c r="G19" s="190" t="s">
        <v>78</v>
      </c>
      <c r="H19" s="191"/>
      <c r="I19" s="191"/>
      <c r="J19" s="191"/>
      <c r="K19" s="191"/>
      <c r="L19" s="192"/>
    </row>
    <row r="20" spans="1:12" s="2" customFormat="1" ht="20.100000000000001" customHeight="1">
      <c r="A20" s="163"/>
      <c r="B20" s="168"/>
      <c r="C20" s="32" t="s">
        <v>23</v>
      </c>
      <c r="D20" s="21">
        <f t="shared" si="2"/>
        <v>3.25</v>
      </c>
      <c r="E20" s="21">
        <v>5</v>
      </c>
      <c r="F20" s="42">
        <f t="shared" si="3"/>
        <v>0</v>
      </c>
      <c r="G20" s="190"/>
      <c r="H20" s="191"/>
      <c r="I20" s="191"/>
      <c r="J20" s="191"/>
      <c r="K20" s="191"/>
      <c r="L20" s="192"/>
    </row>
    <row r="21" spans="1:12" s="2" customFormat="1" ht="20.100000000000001" customHeight="1">
      <c r="A21" s="163"/>
      <c r="B21" s="168"/>
      <c r="C21" s="32" t="s">
        <v>24</v>
      </c>
      <c r="D21" s="21">
        <f t="shared" si="2"/>
        <v>3.25</v>
      </c>
      <c r="E21" s="21">
        <v>5</v>
      </c>
      <c r="F21" s="42">
        <f t="shared" si="3"/>
        <v>0</v>
      </c>
      <c r="G21" s="190"/>
      <c r="H21" s="191"/>
      <c r="I21" s="191"/>
      <c r="J21" s="191"/>
      <c r="K21" s="191"/>
      <c r="L21" s="192"/>
    </row>
    <row r="22" spans="1:12" s="2" customFormat="1" ht="20.100000000000001" customHeight="1">
      <c r="A22" s="163"/>
      <c r="B22" s="168"/>
      <c r="C22" s="32" t="s">
        <v>29</v>
      </c>
      <c r="D22" s="21">
        <f t="shared" si="2"/>
        <v>1.9500000000000002</v>
      </c>
      <c r="E22" s="21">
        <v>3</v>
      </c>
      <c r="F22" s="42">
        <f t="shared" si="3"/>
        <v>0</v>
      </c>
      <c r="G22" s="190"/>
      <c r="H22" s="191"/>
      <c r="I22" s="191"/>
      <c r="J22" s="191"/>
      <c r="K22" s="191"/>
      <c r="L22" s="192"/>
    </row>
    <row r="23" spans="1:12" s="2" customFormat="1" ht="20.100000000000001" customHeight="1">
      <c r="A23" s="163"/>
      <c r="B23" s="168"/>
      <c r="C23" s="32" t="s">
        <v>25</v>
      </c>
      <c r="D23" s="21">
        <f t="shared" si="2"/>
        <v>1.3</v>
      </c>
      <c r="E23" s="21">
        <v>2</v>
      </c>
      <c r="F23" s="42">
        <f t="shared" si="3"/>
        <v>0</v>
      </c>
      <c r="G23" s="190"/>
      <c r="H23" s="191"/>
      <c r="I23" s="191"/>
      <c r="J23" s="191"/>
      <c r="K23" s="191"/>
      <c r="L23" s="192"/>
    </row>
    <row r="24" spans="1:12" s="2" customFormat="1" ht="20.100000000000001" customHeight="1">
      <c r="A24" s="163"/>
      <c r="B24" s="168"/>
      <c r="C24" s="32" t="s">
        <v>76</v>
      </c>
      <c r="D24" s="21">
        <f t="shared" si="2"/>
        <v>3.9000000000000004</v>
      </c>
      <c r="E24" s="21">
        <v>6</v>
      </c>
      <c r="F24" s="42">
        <f t="shared" si="3"/>
        <v>0</v>
      </c>
      <c r="G24" s="190"/>
      <c r="H24" s="191"/>
      <c r="I24" s="191"/>
      <c r="J24" s="191"/>
      <c r="K24" s="191"/>
      <c r="L24" s="192"/>
    </row>
    <row r="25" spans="1:12" s="2" customFormat="1" ht="20.100000000000001" customHeight="1">
      <c r="A25" s="163"/>
      <c r="B25" s="168"/>
      <c r="C25" s="32" t="s">
        <v>26</v>
      </c>
      <c r="D25" s="21">
        <f t="shared" si="2"/>
        <v>1.3</v>
      </c>
      <c r="E25" s="21">
        <v>2</v>
      </c>
      <c r="F25" s="42">
        <f t="shared" si="3"/>
        <v>0</v>
      </c>
      <c r="G25" s="190"/>
      <c r="H25" s="191"/>
      <c r="I25" s="191"/>
      <c r="J25" s="191"/>
      <c r="K25" s="191"/>
      <c r="L25" s="192"/>
    </row>
    <row r="26" spans="1:12" s="2" customFormat="1" ht="20.100000000000001" customHeight="1">
      <c r="A26" s="163"/>
      <c r="B26" s="169"/>
      <c r="C26" s="91" t="s">
        <v>28</v>
      </c>
      <c r="D26" s="17">
        <f t="shared" si="2"/>
        <v>2.6</v>
      </c>
      <c r="E26" s="17">
        <v>4</v>
      </c>
      <c r="F26" s="42">
        <f t="shared" si="3"/>
        <v>0</v>
      </c>
      <c r="G26" s="182"/>
      <c r="H26" s="183"/>
      <c r="I26" s="183"/>
      <c r="J26" s="183"/>
      <c r="K26" s="183"/>
      <c r="L26" s="184"/>
    </row>
    <row r="27" spans="1:12" s="2" customFormat="1" ht="20.100000000000001" customHeight="1">
      <c r="A27" s="163"/>
      <c r="B27" s="193" t="s">
        <v>83</v>
      </c>
      <c r="C27" s="44" t="s">
        <v>79</v>
      </c>
      <c r="D27" s="16">
        <f t="shared" si="2"/>
        <v>19.5</v>
      </c>
      <c r="E27" s="34">
        <v>30</v>
      </c>
      <c r="F27" s="31">
        <f t="shared" si="3"/>
        <v>0</v>
      </c>
      <c r="G27" s="195" t="s">
        <v>80</v>
      </c>
      <c r="H27" s="195"/>
      <c r="I27" s="195"/>
      <c r="J27" s="195"/>
      <c r="K27" s="195"/>
      <c r="L27" s="196"/>
    </row>
    <row r="28" spans="1:12" s="2" customFormat="1" ht="20.100000000000001" customHeight="1">
      <c r="A28" s="163"/>
      <c r="B28" s="194"/>
      <c r="C28" s="71" t="s">
        <v>23</v>
      </c>
      <c r="D28" s="21">
        <f t="shared" si="2"/>
        <v>3.25</v>
      </c>
      <c r="E28" s="72">
        <v>5</v>
      </c>
      <c r="F28" s="27">
        <f t="shared" si="3"/>
        <v>0</v>
      </c>
      <c r="G28" s="195"/>
      <c r="H28" s="195"/>
      <c r="I28" s="195"/>
      <c r="J28" s="195"/>
      <c r="K28" s="195"/>
      <c r="L28" s="196"/>
    </row>
    <row r="29" spans="1:12" s="2" customFormat="1" ht="20.100000000000001" customHeight="1">
      <c r="A29" s="163"/>
      <c r="B29" s="194"/>
      <c r="C29" s="71" t="s">
        <v>81</v>
      </c>
      <c r="D29" s="21">
        <f t="shared" si="2"/>
        <v>0.65</v>
      </c>
      <c r="E29" s="72">
        <v>1</v>
      </c>
      <c r="F29" s="27">
        <f t="shared" si="3"/>
        <v>0</v>
      </c>
      <c r="G29" s="195"/>
      <c r="H29" s="195"/>
      <c r="I29" s="195"/>
      <c r="J29" s="195"/>
      <c r="K29" s="195"/>
      <c r="L29" s="196"/>
    </row>
    <row r="30" spans="1:12" s="2" customFormat="1" ht="20.100000000000001" customHeight="1">
      <c r="A30" s="163"/>
      <c r="B30" s="194"/>
      <c r="C30" s="71" t="s">
        <v>25</v>
      </c>
      <c r="D30" s="21">
        <f t="shared" si="2"/>
        <v>0.65</v>
      </c>
      <c r="E30" s="72">
        <v>1</v>
      </c>
      <c r="F30" s="27">
        <f t="shared" si="3"/>
        <v>0</v>
      </c>
      <c r="G30" s="195"/>
      <c r="H30" s="195"/>
      <c r="I30" s="195"/>
      <c r="J30" s="195"/>
      <c r="K30" s="195"/>
      <c r="L30" s="196"/>
    </row>
    <row r="31" spans="1:12" s="2" customFormat="1" ht="20.100000000000001" customHeight="1">
      <c r="A31" s="163"/>
      <c r="B31" s="194"/>
      <c r="C31" s="71" t="s">
        <v>26</v>
      </c>
      <c r="D31" s="21">
        <f t="shared" si="2"/>
        <v>0.65</v>
      </c>
      <c r="E31" s="72">
        <v>1</v>
      </c>
      <c r="F31" s="27">
        <f t="shared" si="3"/>
        <v>0</v>
      </c>
      <c r="G31" s="195"/>
      <c r="H31" s="195"/>
      <c r="I31" s="195"/>
      <c r="J31" s="195"/>
      <c r="K31" s="195"/>
      <c r="L31" s="196"/>
    </row>
    <row r="32" spans="1:12" s="2" customFormat="1" ht="20.100000000000001" customHeight="1">
      <c r="A32" s="163"/>
      <c r="B32" s="194"/>
      <c r="C32" s="71" t="s">
        <v>28</v>
      </c>
      <c r="D32" s="21">
        <f t="shared" si="2"/>
        <v>0.32500000000000001</v>
      </c>
      <c r="E32" s="72">
        <v>0.5</v>
      </c>
      <c r="F32" s="27">
        <f t="shared" si="3"/>
        <v>0</v>
      </c>
      <c r="G32" s="195"/>
      <c r="H32" s="195"/>
      <c r="I32" s="195"/>
      <c r="J32" s="195"/>
      <c r="K32" s="195"/>
      <c r="L32" s="196"/>
    </row>
    <row r="33" spans="1:12" s="2" customFormat="1" ht="20.100000000000001" customHeight="1">
      <c r="A33" s="163"/>
      <c r="B33" s="194"/>
      <c r="C33" s="71" t="s">
        <v>44</v>
      </c>
      <c r="D33" s="21">
        <f t="shared" si="2"/>
        <v>0.65</v>
      </c>
      <c r="E33" s="72">
        <v>1</v>
      </c>
      <c r="F33" s="27">
        <f t="shared" si="3"/>
        <v>0</v>
      </c>
      <c r="G33" s="195"/>
      <c r="H33" s="195"/>
      <c r="I33" s="195"/>
      <c r="J33" s="195"/>
      <c r="K33" s="195"/>
      <c r="L33" s="196"/>
    </row>
    <row r="34" spans="1:12" s="2" customFormat="1" ht="20.100000000000001" customHeight="1">
      <c r="A34" s="163"/>
      <c r="B34" s="194"/>
      <c r="C34" s="71" t="s">
        <v>27</v>
      </c>
      <c r="D34" s="21">
        <f t="shared" si="2"/>
        <v>0.32500000000000001</v>
      </c>
      <c r="E34" s="72">
        <v>0.5</v>
      </c>
      <c r="F34" s="27">
        <f t="shared" si="3"/>
        <v>0</v>
      </c>
      <c r="G34" s="195"/>
      <c r="H34" s="195"/>
      <c r="I34" s="195"/>
      <c r="J34" s="195"/>
      <c r="K34" s="195"/>
      <c r="L34" s="196"/>
    </row>
    <row r="35" spans="1:12" s="2" customFormat="1" ht="20.100000000000001" customHeight="1">
      <c r="A35" s="163"/>
      <c r="B35" s="194"/>
      <c r="C35" s="71" t="s">
        <v>37</v>
      </c>
      <c r="D35" s="21">
        <f t="shared" si="2"/>
        <v>0.32500000000000001</v>
      </c>
      <c r="E35" s="72">
        <v>0.5</v>
      </c>
      <c r="F35" s="27">
        <f t="shared" si="3"/>
        <v>0</v>
      </c>
      <c r="G35" s="195"/>
      <c r="H35" s="195"/>
      <c r="I35" s="195"/>
      <c r="J35" s="195"/>
      <c r="K35" s="195"/>
      <c r="L35" s="196"/>
    </row>
    <row r="36" spans="1:12" s="2" customFormat="1" ht="20.100000000000001" customHeight="1">
      <c r="A36" s="163"/>
      <c r="B36" s="194"/>
      <c r="C36" s="69" t="s">
        <v>52</v>
      </c>
      <c r="D36" s="17">
        <v>0</v>
      </c>
      <c r="E36" s="35">
        <v>0.2</v>
      </c>
      <c r="F36" s="15">
        <f t="shared" si="3"/>
        <v>0</v>
      </c>
      <c r="G36" s="170"/>
      <c r="H36" s="170"/>
      <c r="I36" s="170"/>
      <c r="J36" s="170"/>
      <c r="K36" s="170"/>
      <c r="L36" s="171"/>
    </row>
    <row r="37" spans="1:12" s="2" customFormat="1" ht="20.100000000000001" customHeight="1">
      <c r="A37" s="163"/>
      <c r="B37" s="193" t="s">
        <v>84</v>
      </c>
      <c r="C37" s="44" t="s">
        <v>79</v>
      </c>
      <c r="D37" s="16">
        <f t="shared" si="2"/>
        <v>22.75</v>
      </c>
      <c r="E37" s="34">
        <v>35</v>
      </c>
      <c r="F37" s="31">
        <f t="shared" si="3"/>
        <v>0</v>
      </c>
      <c r="G37" s="195" t="s">
        <v>82</v>
      </c>
      <c r="H37" s="195"/>
      <c r="I37" s="195"/>
      <c r="J37" s="195"/>
      <c r="K37" s="195"/>
      <c r="L37" s="196"/>
    </row>
    <row r="38" spans="1:12" s="2" customFormat="1" ht="20.100000000000001" customHeight="1">
      <c r="A38" s="163"/>
      <c r="B38" s="194"/>
      <c r="C38" s="71" t="s">
        <v>25</v>
      </c>
      <c r="D38" s="21">
        <f t="shared" si="2"/>
        <v>0.65</v>
      </c>
      <c r="E38" s="72">
        <v>1</v>
      </c>
      <c r="F38" s="27">
        <f t="shared" si="3"/>
        <v>0</v>
      </c>
      <c r="G38" s="195"/>
      <c r="H38" s="195"/>
      <c r="I38" s="195"/>
      <c r="J38" s="195"/>
      <c r="K38" s="195"/>
      <c r="L38" s="196"/>
    </row>
    <row r="39" spans="1:12" s="2" customFormat="1" ht="20.100000000000001" customHeight="1">
      <c r="A39" s="163"/>
      <c r="B39" s="194"/>
      <c r="C39" s="71" t="s">
        <v>26</v>
      </c>
      <c r="D39" s="21">
        <f t="shared" si="2"/>
        <v>0.65</v>
      </c>
      <c r="E39" s="72">
        <v>1</v>
      </c>
      <c r="F39" s="27">
        <f t="shared" si="3"/>
        <v>0</v>
      </c>
      <c r="G39" s="195"/>
      <c r="H39" s="195"/>
      <c r="I39" s="195"/>
      <c r="J39" s="195"/>
      <c r="K39" s="195"/>
      <c r="L39" s="196"/>
    </row>
    <row r="40" spans="1:12" s="2" customFormat="1" ht="20.100000000000001" customHeight="1">
      <c r="A40" s="163"/>
      <c r="B40" s="194"/>
      <c r="C40" s="71" t="s">
        <v>44</v>
      </c>
      <c r="D40" s="21">
        <f t="shared" si="2"/>
        <v>0.65</v>
      </c>
      <c r="E40" s="72">
        <v>1</v>
      </c>
      <c r="F40" s="27">
        <f>($B$6*D40)+($B$7*E40)</f>
        <v>0</v>
      </c>
      <c r="G40" s="195"/>
      <c r="H40" s="195"/>
      <c r="I40" s="195"/>
      <c r="J40" s="195"/>
      <c r="K40" s="195"/>
      <c r="L40" s="196"/>
    </row>
    <row r="41" spans="1:12" s="2" customFormat="1" ht="20.100000000000001" customHeight="1">
      <c r="A41" s="163"/>
      <c r="B41" s="194"/>
      <c r="C41" s="71" t="s">
        <v>27</v>
      </c>
      <c r="D41" s="21">
        <f t="shared" si="2"/>
        <v>0.32500000000000001</v>
      </c>
      <c r="E41" s="72">
        <v>0.5</v>
      </c>
      <c r="F41" s="27">
        <f>($B$6*D41)+($B$7*E41)</f>
        <v>0</v>
      </c>
      <c r="G41" s="195"/>
      <c r="H41" s="195"/>
      <c r="I41" s="195"/>
      <c r="J41" s="195"/>
      <c r="K41" s="195"/>
      <c r="L41" s="196"/>
    </row>
    <row r="42" spans="1:12" s="2" customFormat="1" ht="20.100000000000001" customHeight="1">
      <c r="A42" s="163"/>
      <c r="B42" s="194"/>
      <c r="C42" s="71" t="s">
        <v>37</v>
      </c>
      <c r="D42" s="21">
        <f t="shared" si="2"/>
        <v>0.32500000000000001</v>
      </c>
      <c r="E42" s="72">
        <v>0.5</v>
      </c>
      <c r="F42" s="27">
        <f>($B$6*D42)+($B$7*E42)</f>
        <v>0</v>
      </c>
      <c r="G42" s="195"/>
      <c r="H42" s="195"/>
      <c r="I42" s="195"/>
      <c r="J42" s="195"/>
      <c r="K42" s="195"/>
      <c r="L42" s="196"/>
    </row>
    <row r="43" spans="1:12" ht="20.100000000000001" customHeight="1">
      <c r="A43" s="163"/>
      <c r="B43" s="194"/>
      <c r="C43" s="99" t="s">
        <v>28</v>
      </c>
      <c r="D43" s="17">
        <f t="shared" si="2"/>
        <v>0.32500000000000001</v>
      </c>
      <c r="E43" s="35">
        <v>0.5</v>
      </c>
      <c r="F43" s="15">
        <f t="shared" si="3"/>
        <v>0</v>
      </c>
      <c r="G43" s="195"/>
      <c r="H43" s="195"/>
      <c r="I43" s="195"/>
      <c r="J43" s="195"/>
      <c r="K43" s="195"/>
      <c r="L43" s="196"/>
    </row>
    <row r="44" spans="1:12" s="2" customFormat="1" ht="20.100000000000001" customHeight="1">
      <c r="A44" s="166"/>
      <c r="B44" s="85" t="s">
        <v>38</v>
      </c>
      <c r="C44" s="41" t="s">
        <v>39</v>
      </c>
      <c r="D44" s="39">
        <v>14</v>
      </c>
      <c r="E44" s="39">
        <v>20</v>
      </c>
      <c r="F44" s="15">
        <f>($B$6*D44)+($B$7*E44)</f>
        <v>0</v>
      </c>
      <c r="G44" s="197" t="s">
        <v>45</v>
      </c>
      <c r="H44" s="197"/>
      <c r="I44" s="197"/>
      <c r="J44" s="197"/>
      <c r="K44" s="197"/>
      <c r="L44" s="198"/>
    </row>
    <row r="45" spans="1:12" s="2" customFormat="1" ht="28.5" customHeight="1">
      <c r="A45" s="163" t="s">
        <v>14</v>
      </c>
      <c r="B45" s="167" t="s">
        <v>58</v>
      </c>
      <c r="C45" s="18" t="s">
        <v>40</v>
      </c>
      <c r="D45" s="36">
        <f t="shared" ref="D45:D51" si="4">E45*0.65</f>
        <v>13</v>
      </c>
      <c r="E45" s="31">
        <v>20</v>
      </c>
      <c r="F45" s="36">
        <f t="shared" ref="F45:F51" si="5">($B$6*D45)+($B$7*E45)</f>
        <v>0</v>
      </c>
      <c r="G45" s="170" t="s">
        <v>59</v>
      </c>
      <c r="H45" s="170"/>
      <c r="I45" s="170"/>
      <c r="J45" s="170"/>
      <c r="K45" s="170"/>
      <c r="L45" s="171"/>
    </row>
    <row r="46" spans="1:12" s="2" customFormat="1" ht="28.5" customHeight="1">
      <c r="A46" s="163"/>
      <c r="B46" s="168"/>
      <c r="C46" s="19" t="s">
        <v>60</v>
      </c>
      <c r="D46" s="70">
        <f t="shared" si="4"/>
        <v>3.25</v>
      </c>
      <c r="E46" s="27">
        <v>5</v>
      </c>
      <c r="F46" s="70">
        <f t="shared" si="5"/>
        <v>0</v>
      </c>
      <c r="G46" s="172"/>
      <c r="H46" s="172"/>
      <c r="I46" s="172"/>
      <c r="J46" s="172"/>
      <c r="K46" s="172"/>
      <c r="L46" s="173"/>
    </row>
    <row r="47" spans="1:12" s="2" customFormat="1" ht="28.5" customHeight="1">
      <c r="A47" s="163"/>
      <c r="B47" s="169"/>
      <c r="C47" s="20" t="s">
        <v>32</v>
      </c>
      <c r="D47" s="33">
        <f t="shared" si="4"/>
        <v>6.5000000000000002E-2</v>
      </c>
      <c r="E47" s="15">
        <v>0.1</v>
      </c>
      <c r="F47" s="33">
        <f t="shared" si="5"/>
        <v>0</v>
      </c>
      <c r="G47" s="174"/>
      <c r="H47" s="174"/>
      <c r="I47" s="174"/>
      <c r="J47" s="174"/>
      <c r="K47" s="174"/>
      <c r="L47" s="175"/>
    </row>
    <row r="48" spans="1:12" s="2" customFormat="1" ht="20.100000000000001" customHeight="1">
      <c r="A48" s="163"/>
      <c r="B48" s="61" t="s">
        <v>85</v>
      </c>
      <c r="C48" s="64" t="s">
        <v>86</v>
      </c>
      <c r="D48" s="26">
        <f t="shared" si="4"/>
        <v>32.5</v>
      </c>
      <c r="E48" s="65">
        <v>50</v>
      </c>
      <c r="F48" s="25">
        <f t="shared" si="5"/>
        <v>0</v>
      </c>
      <c r="G48" s="176"/>
      <c r="H48" s="177"/>
      <c r="I48" s="177"/>
      <c r="J48" s="177"/>
      <c r="K48" s="177"/>
      <c r="L48" s="178"/>
    </row>
    <row r="49" spans="1:12" s="2" customFormat="1" ht="20.100000000000001" customHeight="1">
      <c r="A49" s="163"/>
      <c r="B49" s="167" t="s">
        <v>87</v>
      </c>
      <c r="C49" s="100" t="s">
        <v>87</v>
      </c>
      <c r="D49" s="16">
        <f t="shared" si="4"/>
        <v>26</v>
      </c>
      <c r="E49" s="34">
        <v>40</v>
      </c>
      <c r="F49" s="56">
        <f t="shared" si="5"/>
        <v>0</v>
      </c>
      <c r="G49" s="179" t="s">
        <v>88</v>
      </c>
      <c r="H49" s="180"/>
      <c r="I49" s="180"/>
      <c r="J49" s="180"/>
      <c r="K49" s="180"/>
      <c r="L49" s="181"/>
    </row>
    <row r="50" spans="1:12" s="2" customFormat="1" ht="20.100000000000001" customHeight="1">
      <c r="A50" s="163"/>
      <c r="B50" s="169"/>
      <c r="C50" s="101" t="s">
        <v>34</v>
      </c>
      <c r="D50" s="17">
        <f t="shared" si="4"/>
        <v>3.25</v>
      </c>
      <c r="E50" s="35">
        <v>5</v>
      </c>
      <c r="F50" s="43">
        <f t="shared" si="5"/>
        <v>0</v>
      </c>
      <c r="G50" s="182"/>
      <c r="H50" s="183"/>
      <c r="I50" s="183"/>
      <c r="J50" s="183"/>
      <c r="K50" s="183"/>
      <c r="L50" s="184"/>
    </row>
    <row r="51" spans="1:12" s="2" customFormat="1" ht="20.100000000000001" customHeight="1" thickBot="1">
      <c r="A51" s="164"/>
      <c r="B51" s="49" t="s">
        <v>11</v>
      </c>
      <c r="C51" s="50" t="s">
        <v>12</v>
      </c>
      <c r="D51" s="51">
        <f t="shared" si="4"/>
        <v>130</v>
      </c>
      <c r="E51" s="52">
        <v>200</v>
      </c>
      <c r="F51" s="53">
        <f t="shared" si="5"/>
        <v>0</v>
      </c>
      <c r="G51" s="160"/>
      <c r="H51" s="161"/>
      <c r="I51" s="161"/>
      <c r="J51" s="161"/>
      <c r="K51" s="161"/>
      <c r="L51" s="162"/>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22">
    <mergeCell ref="G27:L36"/>
    <mergeCell ref="A1:L3"/>
    <mergeCell ref="A5:B5"/>
    <mergeCell ref="G9:L9"/>
    <mergeCell ref="G10:L11"/>
    <mergeCell ref="B10:B11"/>
    <mergeCell ref="G51:L51"/>
    <mergeCell ref="A45:A51"/>
    <mergeCell ref="A10:A44"/>
    <mergeCell ref="B45:B47"/>
    <mergeCell ref="G45:L47"/>
    <mergeCell ref="G48:L48"/>
    <mergeCell ref="B49:B50"/>
    <mergeCell ref="G49:L50"/>
    <mergeCell ref="G12:L18"/>
    <mergeCell ref="B12:B18"/>
    <mergeCell ref="B19:B26"/>
    <mergeCell ref="G19:L26"/>
    <mergeCell ref="B27:B36"/>
    <mergeCell ref="B37:B43"/>
    <mergeCell ref="G37:L43"/>
    <mergeCell ref="G44:L44"/>
  </mergeCells>
  <phoneticPr fontId="20" type="noConversion"/>
  <printOptions horizontalCentered="1"/>
  <pageMargins left="0.23622047244094491" right="0.23622047244094491" top="0.39370078740157483" bottom="0.39370078740157483" header="0.31496062992125984" footer="0.31496062992125984"/>
  <pageSetup paperSize="9" scale="73"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67</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ht="20.100000000000001" customHeight="1">
      <c r="A10" s="165" t="s">
        <v>16</v>
      </c>
      <c r="B10" s="227" t="s">
        <v>53</v>
      </c>
      <c r="C10" s="89" t="s">
        <v>19</v>
      </c>
      <c r="D10" s="62">
        <f t="shared" ref="D10:D31" si="0">E10*0.65</f>
        <v>33.800000000000004</v>
      </c>
      <c r="E10" s="63">
        <v>52</v>
      </c>
      <c r="F10" s="46">
        <f t="shared" ref="F10:F39" si="1">($B$6*D10)+($B$7*E10)</f>
        <v>0</v>
      </c>
      <c r="G10" s="204" t="s">
        <v>50</v>
      </c>
      <c r="H10" s="205"/>
      <c r="I10" s="205"/>
      <c r="J10" s="205"/>
      <c r="K10" s="205"/>
      <c r="L10" s="206"/>
    </row>
    <row r="11" spans="1:12" ht="20.100000000000001" customHeight="1">
      <c r="A11" s="163"/>
      <c r="B11" s="228"/>
      <c r="C11" s="86" t="s">
        <v>54</v>
      </c>
      <c r="D11" s="28">
        <f t="shared" si="0"/>
        <v>1.9500000000000002</v>
      </c>
      <c r="E11" s="14">
        <v>3</v>
      </c>
      <c r="F11" s="15">
        <f t="shared" si="1"/>
        <v>0</v>
      </c>
      <c r="G11" s="182"/>
      <c r="H11" s="183"/>
      <c r="I11" s="183"/>
      <c r="J11" s="183"/>
      <c r="K11" s="183"/>
      <c r="L11" s="184"/>
    </row>
    <row r="12" spans="1:12" s="2" customFormat="1" ht="20.100000000000001" customHeight="1">
      <c r="A12" s="163"/>
      <c r="B12" s="225" t="s">
        <v>89</v>
      </c>
      <c r="C12" s="58" t="s">
        <v>90</v>
      </c>
      <c r="D12" s="36">
        <f t="shared" si="0"/>
        <v>16.25</v>
      </c>
      <c r="E12" s="97">
        <v>25</v>
      </c>
      <c r="F12" s="103">
        <f t="shared" si="1"/>
        <v>0</v>
      </c>
      <c r="G12" s="185" t="s">
        <v>91</v>
      </c>
      <c r="H12" s="185"/>
      <c r="I12" s="185"/>
      <c r="J12" s="185"/>
      <c r="K12" s="185"/>
      <c r="L12" s="186"/>
    </row>
    <row r="13" spans="1:12" s="2" customFormat="1" ht="20.100000000000001" customHeight="1">
      <c r="A13" s="163"/>
      <c r="B13" s="225"/>
      <c r="C13" s="19" t="s">
        <v>92</v>
      </c>
      <c r="D13" s="70">
        <f t="shared" si="0"/>
        <v>3.25</v>
      </c>
      <c r="E13" s="27">
        <v>5</v>
      </c>
      <c r="F13" s="118">
        <f t="shared" si="1"/>
        <v>0</v>
      </c>
      <c r="G13" s="185"/>
      <c r="H13" s="185"/>
      <c r="I13" s="185"/>
      <c r="J13" s="185"/>
      <c r="K13" s="185"/>
      <c r="L13" s="186"/>
    </row>
    <row r="14" spans="1:12" s="2" customFormat="1" ht="20.100000000000001" customHeight="1">
      <c r="A14" s="163"/>
      <c r="B14" s="225"/>
      <c r="C14" s="19" t="s">
        <v>93</v>
      </c>
      <c r="D14" s="70">
        <f t="shared" si="0"/>
        <v>1.3</v>
      </c>
      <c r="E14" s="27">
        <v>2</v>
      </c>
      <c r="F14" s="118">
        <f t="shared" si="1"/>
        <v>0</v>
      </c>
      <c r="G14" s="185"/>
      <c r="H14" s="185"/>
      <c r="I14" s="185"/>
      <c r="J14" s="185"/>
      <c r="K14" s="185"/>
      <c r="L14" s="186"/>
    </row>
    <row r="15" spans="1:12" s="2" customFormat="1" ht="20.100000000000001" customHeight="1">
      <c r="A15" s="163"/>
      <c r="B15" s="225"/>
      <c r="C15" s="19" t="s">
        <v>65</v>
      </c>
      <c r="D15" s="70">
        <f t="shared" si="0"/>
        <v>0.32500000000000001</v>
      </c>
      <c r="E15" s="27">
        <v>0.5</v>
      </c>
      <c r="F15" s="118">
        <f t="shared" si="1"/>
        <v>0</v>
      </c>
      <c r="G15" s="185"/>
      <c r="H15" s="185"/>
      <c r="I15" s="185"/>
      <c r="J15" s="185"/>
      <c r="K15" s="185"/>
      <c r="L15" s="186"/>
    </row>
    <row r="16" spans="1:12" s="2" customFormat="1" ht="20.100000000000001" customHeight="1">
      <c r="A16" s="163"/>
      <c r="B16" s="225"/>
      <c r="C16" s="19" t="s">
        <v>94</v>
      </c>
      <c r="D16" s="70">
        <f t="shared" si="0"/>
        <v>1.9500000000000002</v>
      </c>
      <c r="E16" s="27">
        <v>3</v>
      </c>
      <c r="F16" s="118">
        <f t="shared" si="1"/>
        <v>0</v>
      </c>
      <c r="G16" s="185"/>
      <c r="H16" s="185"/>
      <c r="I16" s="185"/>
      <c r="J16" s="185"/>
      <c r="K16" s="185"/>
      <c r="L16" s="186"/>
    </row>
    <row r="17" spans="1:12" s="2" customFormat="1" ht="20.100000000000001" customHeight="1">
      <c r="A17" s="163"/>
      <c r="B17" s="225"/>
      <c r="C17" s="19" t="s">
        <v>21</v>
      </c>
      <c r="D17" s="70">
        <f t="shared" si="0"/>
        <v>0.65</v>
      </c>
      <c r="E17" s="27">
        <v>1</v>
      </c>
      <c r="F17" s="118">
        <f t="shared" si="1"/>
        <v>0</v>
      </c>
      <c r="G17" s="185"/>
      <c r="H17" s="185"/>
      <c r="I17" s="185"/>
      <c r="J17" s="185"/>
      <c r="K17" s="185"/>
      <c r="L17" s="186"/>
    </row>
    <row r="18" spans="1:12" s="2" customFormat="1" ht="20.100000000000001" customHeight="1">
      <c r="A18" s="163"/>
      <c r="B18" s="225"/>
      <c r="C18" s="20" t="s">
        <v>22</v>
      </c>
      <c r="D18" s="33">
        <f t="shared" si="0"/>
        <v>0.65</v>
      </c>
      <c r="E18" s="15">
        <v>1</v>
      </c>
      <c r="F18" s="104">
        <f t="shared" si="1"/>
        <v>0</v>
      </c>
      <c r="G18" s="185"/>
      <c r="H18" s="185"/>
      <c r="I18" s="185"/>
      <c r="J18" s="185"/>
      <c r="K18" s="185"/>
      <c r="L18" s="186"/>
    </row>
    <row r="19" spans="1:12" s="2" customFormat="1" ht="20.100000000000001" customHeight="1">
      <c r="A19" s="163"/>
      <c r="B19" s="167" t="s">
        <v>96</v>
      </c>
      <c r="C19" s="105" t="s">
        <v>95</v>
      </c>
      <c r="D19" s="106">
        <f t="shared" si="0"/>
        <v>29.25</v>
      </c>
      <c r="E19" s="107">
        <v>45</v>
      </c>
      <c r="F19" s="94">
        <f t="shared" si="1"/>
        <v>0</v>
      </c>
      <c r="G19" s="179" t="s">
        <v>192</v>
      </c>
      <c r="H19" s="180"/>
      <c r="I19" s="180"/>
      <c r="J19" s="180"/>
      <c r="K19" s="180"/>
      <c r="L19" s="181"/>
    </row>
    <row r="20" spans="1:12" s="2" customFormat="1" ht="20.100000000000001" customHeight="1">
      <c r="A20" s="163"/>
      <c r="B20" s="168"/>
      <c r="C20" s="108" t="s">
        <v>36</v>
      </c>
      <c r="D20" s="109">
        <f t="shared" si="0"/>
        <v>1.9500000000000002</v>
      </c>
      <c r="E20" s="110">
        <v>3</v>
      </c>
      <c r="F20" s="95">
        <f t="shared" si="1"/>
        <v>0</v>
      </c>
      <c r="G20" s="190"/>
      <c r="H20" s="191"/>
      <c r="I20" s="191"/>
      <c r="J20" s="191"/>
      <c r="K20" s="191"/>
      <c r="L20" s="192"/>
    </row>
    <row r="21" spans="1:12" s="2" customFormat="1" ht="20.100000000000001" customHeight="1">
      <c r="A21" s="163"/>
      <c r="B21" s="226"/>
      <c r="C21" s="111" t="s">
        <v>34</v>
      </c>
      <c r="D21" s="112">
        <f t="shared" si="0"/>
        <v>1.3</v>
      </c>
      <c r="E21" s="113">
        <v>2</v>
      </c>
      <c r="F21" s="96">
        <f t="shared" si="1"/>
        <v>0</v>
      </c>
      <c r="G21" s="182"/>
      <c r="H21" s="183"/>
      <c r="I21" s="183"/>
      <c r="J21" s="183"/>
      <c r="K21" s="183"/>
      <c r="L21" s="184"/>
    </row>
    <row r="22" spans="1:12" s="2" customFormat="1" ht="20.100000000000001" customHeight="1">
      <c r="A22" s="163"/>
      <c r="B22" s="222" t="s">
        <v>100</v>
      </c>
      <c r="C22" s="87" t="s">
        <v>97</v>
      </c>
      <c r="D22" s="34">
        <f t="shared" si="0"/>
        <v>29.25</v>
      </c>
      <c r="E22" s="16">
        <v>45</v>
      </c>
      <c r="F22" s="36">
        <f t="shared" si="1"/>
        <v>0</v>
      </c>
      <c r="G22" s="179" t="s">
        <v>98</v>
      </c>
      <c r="H22" s="180"/>
      <c r="I22" s="180"/>
      <c r="J22" s="180"/>
      <c r="K22" s="180"/>
      <c r="L22" s="181"/>
    </row>
    <row r="23" spans="1:12" s="2" customFormat="1" ht="20.100000000000001" customHeight="1">
      <c r="A23" s="163"/>
      <c r="B23" s="168"/>
      <c r="C23" s="32" t="s">
        <v>99</v>
      </c>
      <c r="D23" s="72">
        <f t="shared" si="0"/>
        <v>1.9500000000000002</v>
      </c>
      <c r="E23" s="21">
        <v>3</v>
      </c>
      <c r="F23" s="70">
        <f t="shared" si="1"/>
        <v>0</v>
      </c>
      <c r="G23" s="190"/>
      <c r="H23" s="191"/>
      <c r="I23" s="191"/>
      <c r="J23" s="191"/>
      <c r="K23" s="191"/>
      <c r="L23" s="192"/>
    </row>
    <row r="24" spans="1:12" s="2" customFormat="1" ht="20.100000000000001" customHeight="1">
      <c r="A24" s="163"/>
      <c r="B24" s="169"/>
      <c r="C24" s="88" t="s">
        <v>32</v>
      </c>
      <c r="D24" s="35">
        <f t="shared" si="0"/>
        <v>6.5000000000000002E-2</v>
      </c>
      <c r="E24" s="17">
        <v>0.1</v>
      </c>
      <c r="F24" s="33">
        <f t="shared" si="1"/>
        <v>0</v>
      </c>
      <c r="G24" s="182"/>
      <c r="H24" s="183"/>
      <c r="I24" s="183"/>
      <c r="J24" s="183"/>
      <c r="K24" s="183"/>
      <c r="L24" s="184"/>
    </row>
    <row r="25" spans="1:12" s="2" customFormat="1" ht="20.100000000000001" customHeight="1">
      <c r="A25" s="163"/>
      <c r="B25" s="194" t="s">
        <v>101</v>
      </c>
      <c r="C25" s="44" t="s">
        <v>102</v>
      </c>
      <c r="D25" s="16">
        <f t="shared" si="0"/>
        <v>22.75</v>
      </c>
      <c r="E25" s="34">
        <v>35</v>
      </c>
      <c r="F25" s="31">
        <f t="shared" si="1"/>
        <v>0</v>
      </c>
      <c r="G25" s="195" t="s">
        <v>103</v>
      </c>
      <c r="H25" s="223"/>
      <c r="I25" s="223"/>
      <c r="J25" s="223"/>
      <c r="K25" s="223"/>
      <c r="L25" s="224"/>
    </row>
    <row r="26" spans="1:12" s="2" customFormat="1" ht="20.100000000000001" customHeight="1">
      <c r="A26" s="163"/>
      <c r="B26" s="194"/>
      <c r="C26" s="71" t="s">
        <v>47</v>
      </c>
      <c r="D26" s="21">
        <f t="shared" si="0"/>
        <v>1.3</v>
      </c>
      <c r="E26" s="72">
        <v>2</v>
      </c>
      <c r="F26" s="27">
        <f t="shared" si="1"/>
        <v>0</v>
      </c>
      <c r="G26" s="223"/>
      <c r="H26" s="223"/>
      <c r="I26" s="223"/>
      <c r="J26" s="223"/>
      <c r="K26" s="223"/>
      <c r="L26" s="224"/>
    </row>
    <row r="27" spans="1:12" s="2" customFormat="1" ht="20.100000000000001" customHeight="1">
      <c r="A27" s="163"/>
      <c r="B27" s="194"/>
      <c r="C27" s="71" t="s">
        <v>25</v>
      </c>
      <c r="D27" s="21">
        <f t="shared" si="0"/>
        <v>0.32500000000000001</v>
      </c>
      <c r="E27" s="72">
        <v>0.5</v>
      </c>
      <c r="F27" s="27">
        <f t="shared" si="1"/>
        <v>0</v>
      </c>
      <c r="G27" s="223"/>
      <c r="H27" s="223"/>
      <c r="I27" s="223"/>
      <c r="J27" s="223"/>
      <c r="K27" s="223"/>
      <c r="L27" s="224"/>
    </row>
    <row r="28" spans="1:12" s="2" customFormat="1" ht="20.100000000000001" customHeight="1">
      <c r="A28" s="163"/>
      <c r="B28" s="194"/>
      <c r="C28" s="71" t="s">
        <v>37</v>
      </c>
      <c r="D28" s="21">
        <f t="shared" si="0"/>
        <v>0.32500000000000001</v>
      </c>
      <c r="E28" s="72">
        <v>0.5</v>
      </c>
      <c r="F28" s="27">
        <f t="shared" si="1"/>
        <v>0</v>
      </c>
      <c r="G28" s="223"/>
      <c r="H28" s="223"/>
      <c r="I28" s="223"/>
      <c r="J28" s="223"/>
      <c r="K28" s="223"/>
      <c r="L28" s="224"/>
    </row>
    <row r="29" spans="1:12" s="2" customFormat="1" ht="20.100000000000001" customHeight="1">
      <c r="A29" s="163"/>
      <c r="B29" s="194"/>
      <c r="C29" s="71" t="s">
        <v>26</v>
      </c>
      <c r="D29" s="21">
        <f t="shared" si="0"/>
        <v>0.65</v>
      </c>
      <c r="E29" s="72">
        <v>1</v>
      </c>
      <c r="F29" s="27">
        <f t="shared" si="1"/>
        <v>0</v>
      </c>
      <c r="G29" s="223"/>
      <c r="H29" s="223"/>
      <c r="I29" s="223"/>
      <c r="J29" s="223"/>
      <c r="K29" s="223"/>
      <c r="L29" s="224"/>
    </row>
    <row r="30" spans="1:12" s="2" customFormat="1" ht="20.100000000000001" customHeight="1">
      <c r="A30" s="163"/>
      <c r="B30" s="194"/>
      <c r="C30" s="71" t="s">
        <v>28</v>
      </c>
      <c r="D30" s="21">
        <f t="shared" si="0"/>
        <v>0.32500000000000001</v>
      </c>
      <c r="E30" s="72">
        <v>0.5</v>
      </c>
      <c r="F30" s="27">
        <f t="shared" si="1"/>
        <v>0</v>
      </c>
      <c r="G30" s="223"/>
      <c r="H30" s="223"/>
      <c r="I30" s="223"/>
      <c r="J30" s="223"/>
      <c r="K30" s="223"/>
      <c r="L30" s="224"/>
    </row>
    <row r="31" spans="1:12" s="2" customFormat="1" ht="20.100000000000001" customHeight="1">
      <c r="A31" s="163"/>
      <c r="B31" s="194"/>
      <c r="C31" s="69" t="s">
        <v>27</v>
      </c>
      <c r="D31" s="17">
        <f t="shared" si="0"/>
        <v>0.32500000000000001</v>
      </c>
      <c r="E31" s="35">
        <v>0.5</v>
      </c>
      <c r="F31" s="15">
        <f t="shared" si="1"/>
        <v>0</v>
      </c>
      <c r="G31" s="223"/>
      <c r="H31" s="223"/>
      <c r="I31" s="223"/>
      <c r="J31" s="223"/>
      <c r="K31" s="223"/>
      <c r="L31" s="224"/>
    </row>
    <row r="32" spans="1:12" s="2" customFormat="1" ht="39.950000000000003" customHeight="1">
      <c r="A32" s="166"/>
      <c r="B32" s="85" t="s">
        <v>30</v>
      </c>
      <c r="C32" s="22" t="s">
        <v>31</v>
      </c>
      <c r="D32" s="23">
        <v>14</v>
      </c>
      <c r="E32" s="24">
        <v>20</v>
      </c>
      <c r="F32" s="15">
        <f t="shared" si="1"/>
        <v>0</v>
      </c>
      <c r="G32" s="209" t="s">
        <v>46</v>
      </c>
      <c r="H32" s="210"/>
      <c r="I32" s="210"/>
      <c r="J32" s="210"/>
      <c r="K32" s="210"/>
      <c r="L32" s="211"/>
    </row>
    <row r="33" spans="1:12" s="2" customFormat="1" ht="20.100000000000001" customHeight="1">
      <c r="A33" s="163" t="s">
        <v>14</v>
      </c>
      <c r="B33" s="212" t="s">
        <v>104</v>
      </c>
      <c r="C33" s="114" t="s">
        <v>19</v>
      </c>
      <c r="D33" s="119">
        <f t="shared" ref="D33:D39" si="2">E33*0.65</f>
        <v>13</v>
      </c>
      <c r="E33" s="115">
        <v>20</v>
      </c>
      <c r="F33" s="120">
        <f t="shared" si="1"/>
        <v>0</v>
      </c>
      <c r="G33" s="213" t="s">
        <v>105</v>
      </c>
      <c r="H33" s="214"/>
      <c r="I33" s="214"/>
      <c r="J33" s="214"/>
      <c r="K33" s="214"/>
      <c r="L33" s="215"/>
    </row>
    <row r="34" spans="1:12" s="2" customFormat="1" ht="20.100000000000001" customHeight="1">
      <c r="A34" s="163"/>
      <c r="B34" s="212"/>
      <c r="C34" s="114" t="s">
        <v>106</v>
      </c>
      <c r="D34" s="119">
        <f t="shared" si="2"/>
        <v>9.75</v>
      </c>
      <c r="E34" s="115">
        <v>15</v>
      </c>
      <c r="F34" s="120">
        <f t="shared" si="1"/>
        <v>0</v>
      </c>
      <c r="G34" s="213"/>
      <c r="H34" s="214"/>
      <c r="I34" s="214"/>
      <c r="J34" s="214"/>
      <c r="K34" s="214"/>
      <c r="L34" s="215"/>
    </row>
    <row r="35" spans="1:12" s="2" customFormat="1" ht="20.100000000000001" customHeight="1">
      <c r="A35" s="163"/>
      <c r="B35" s="212"/>
      <c r="C35" s="114" t="s">
        <v>24</v>
      </c>
      <c r="D35" s="119">
        <f t="shared" si="2"/>
        <v>3.25</v>
      </c>
      <c r="E35" s="115">
        <v>5</v>
      </c>
      <c r="F35" s="120">
        <f t="shared" si="1"/>
        <v>0</v>
      </c>
      <c r="G35" s="213"/>
      <c r="H35" s="214"/>
      <c r="I35" s="214"/>
      <c r="J35" s="214"/>
      <c r="K35" s="214"/>
      <c r="L35" s="215"/>
    </row>
    <row r="36" spans="1:12" s="2" customFormat="1" ht="20.100000000000001" customHeight="1">
      <c r="A36" s="163"/>
      <c r="B36" s="212"/>
      <c r="C36" s="114" t="s">
        <v>28</v>
      </c>
      <c r="D36" s="119">
        <f t="shared" si="2"/>
        <v>0.32500000000000001</v>
      </c>
      <c r="E36" s="115">
        <v>0.5</v>
      </c>
      <c r="F36" s="120">
        <f t="shared" si="1"/>
        <v>0</v>
      </c>
      <c r="G36" s="213"/>
      <c r="H36" s="214"/>
      <c r="I36" s="214"/>
      <c r="J36" s="214"/>
      <c r="K36" s="214"/>
      <c r="L36" s="215"/>
    </row>
    <row r="37" spans="1:12" s="2" customFormat="1" ht="20.100000000000001" customHeight="1">
      <c r="A37" s="163"/>
      <c r="B37" s="212"/>
      <c r="C37" s="114" t="s">
        <v>32</v>
      </c>
      <c r="D37" s="119">
        <f t="shared" si="2"/>
        <v>6.5000000000000002E-2</v>
      </c>
      <c r="E37" s="115">
        <v>0.1</v>
      </c>
      <c r="F37" s="120">
        <f t="shared" si="1"/>
        <v>0</v>
      </c>
      <c r="G37" s="213"/>
      <c r="H37" s="214"/>
      <c r="I37" s="214"/>
      <c r="J37" s="214"/>
      <c r="K37" s="214"/>
      <c r="L37" s="215"/>
    </row>
    <row r="38" spans="1:12" s="2" customFormat="1" ht="20.100000000000001" customHeight="1">
      <c r="A38" s="163"/>
      <c r="B38" s="92" t="s">
        <v>107</v>
      </c>
      <c r="C38" s="116" t="s">
        <v>107</v>
      </c>
      <c r="D38" s="26">
        <f t="shared" si="2"/>
        <v>22.75</v>
      </c>
      <c r="E38" s="93">
        <v>35</v>
      </c>
      <c r="F38" s="117">
        <f t="shared" si="1"/>
        <v>0</v>
      </c>
      <c r="G38" s="216"/>
      <c r="H38" s="217"/>
      <c r="I38" s="217"/>
      <c r="J38" s="217"/>
      <c r="K38" s="217"/>
      <c r="L38" s="218"/>
    </row>
    <row r="39" spans="1:12" s="2" customFormat="1" ht="20.100000000000001" customHeight="1" thickBot="1">
      <c r="A39" s="164"/>
      <c r="B39" s="81" t="s">
        <v>17</v>
      </c>
      <c r="C39" s="82" t="s">
        <v>18</v>
      </c>
      <c r="D39" s="83">
        <f t="shared" si="2"/>
        <v>91</v>
      </c>
      <c r="E39" s="84">
        <v>140</v>
      </c>
      <c r="F39" s="53">
        <f t="shared" si="1"/>
        <v>0</v>
      </c>
      <c r="G39" s="219"/>
      <c r="H39" s="220"/>
      <c r="I39" s="220"/>
      <c r="J39" s="220"/>
      <c r="K39" s="220"/>
      <c r="L39" s="221"/>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7.25" customHeight="1">
      <c r="B88" s="6"/>
    </row>
    <row r="89" spans="2:2" s="2" customFormat="1" ht="17.25" customHeight="1">
      <c r="B89" s="6"/>
    </row>
    <row r="90" spans="2:2" s="2" customFormat="1" ht="13.5">
      <c r="B90" s="6"/>
    </row>
    <row r="91" spans="2:2" s="2" customFormat="1" ht="13.5">
      <c r="B91" s="6"/>
    </row>
    <row r="92" spans="2:2" s="2" customFormat="1" ht="16.5" customHeight="1">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sheetData>
  <mergeCells count="20">
    <mergeCell ref="A1:L3"/>
    <mergeCell ref="A5:B5"/>
    <mergeCell ref="G9:L9"/>
    <mergeCell ref="B10:B11"/>
    <mergeCell ref="G10:L11"/>
    <mergeCell ref="A33:A39"/>
    <mergeCell ref="A10:A32"/>
    <mergeCell ref="G32:L32"/>
    <mergeCell ref="B33:B37"/>
    <mergeCell ref="G33:L37"/>
    <mergeCell ref="G38:L38"/>
    <mergeCell ref="G39:L39"/>
    <mergeCell ref="G19:L21"/>
    <mergeCell ref="B22:B24"/>
    <mergeCell ref="G22:L24"/>
    <mergeCell ref="B25:B31"/>
    <mergeCell ref="G25:L31"/>
    <mergeCell ref="B12:B18"/>
    <mergeCell ref="G12:L18"/>
    <mergeCell ref="B19:B21"/>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68</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5" t="s">
        <v>13</v>
      </c>
      <c r="B10" s="230" t="s">
        <v>111</v>
      </c>
      <c r="C10" s="90" t="s">
        <v>19</v>
      </c>
      <c r="D10" s="66">
        <f t="shared" ref="D10:D29" si="0">E10*0.65</f>
        <v>32.5</v>
      </c>
      <c r="E10" s="66">
        <v>50</v>
      </c>
      <c r="F10" s="46">
        <f t="shared" ref="F10:F41" si="1">($B$6*D10)+($B$7*E10)</f>
        <v>0</v>
      </c>
      <c r="G10" s="179" t="s">
        <v>190</v>
      </c>
      <c r="H10" s="180"/>
      <c r="I10" s="180"/>
      <c r="J10" s="180"/>
      <c r="K10" s="180"/>
      <c r="L10" s="181"/>
    </row>
    <row r="11" spans="1:12" s="2" customFormat="1" ht="20.100000000000001" customHeight="1">
      <c r="A11" s="163"/>
      <c r="B11" s="231"/>
      <c r="C11" s="19" t="s">
        <v>56</v>
      </c>
      <c r="D11" s="21">
        <f t="shared" si="0"/>
        <v>6.5</v>
      </c>
      <c r="E11" s="21">
        <v>10</v>
      </c>
      <c r="F11" s="27">
        <f t="shared" si="1"/>
        <v>0</v>
      </c>
      <c r="G11" s="190"/>
      <c r="H11" s="191"/>
      <c r="I11" s="191"/>
      <c r="J11" s="191"/>
      <c r="K11" s="191"/>
      <c r="L11" s="192"/>
    </row>
    <row r="12" spans="1:12" s="2" customFormat="1" ht="20.100000000000001" customHeight="1">
      <c r="A12" s="163"/>
      <c r="B12" s="231"/>
      <c r="C12" s="19" t="s">
        <v>108</v>
      </c>
      <c r="D12" s="21">
        <f t="shared" si="0"/>
        <v>6.5</v>
      </c>
      <c r="E12" s="21">
        <v>10</v>
      </c>
      <c r="F12" s="27">
        <f t="shared" si="1"/>
        <v>0</v>
      </c>
      <c r="G12" s="190"/>
      <c r="H12" s="191"/>
      <c r="I12" s="191"/>
      <c r="J12" s="191"/>
      <c r="K12" s="191"/>
      <c r="L12" s="192"/>
    </row>
    <row r="13" spans="1:12" s="2" customFormat="1" ht="20.100000000000001" customHeight="1">
      <c r="A13" s="163"/>
      <c r="B13" s="231"/>
      <c r="C13" s="19" t="s">
        <v>109</v>
      </c>
      <c r="D13" s="21">
        <f t="shared" si="0"/>
        <v>6.5</v>
      </c>
      <c r="E13" s="21">
        <v>10</v>
      </c>
      <c r="F13" s="27">
        <f t="shared" si="1"/>
        <v>0</v>
      </c>
      <c r="G13" s="190"/>
      <c r="H13" s="191"/>
      <c r="I13" s="191"/>
      <c r="J13" s="191"/>
      <c r="K13" s="191"/>
      <c r="L13" s="192"/>
    </row>
    <row r="14" spans="1:12" s="2" customFormat="1" ht="20.100000000000001" customHeight="1">
      <c r="A14" s="163"/>
      <c r="B14" s="231"/>
      <c r="C14" s="19" t="s">
        <v>23</v>
      </c>
      <c r="D14" s="21">
        <f t="shared" si="0"/>
        <v>6.5</v>
      </c>
      <c r="E14" s="21">
        <v>10</v>
      </c>
      <c r="F14" s="27">
        <f t="shared" si="1"/>
        <v>0</v>
      </c>
      <c r="G14" s="190"/>
      <c r="H14" s="191"/>
      <c r="I14" s="191"/>
      <c r="J14" s="191"/>
      <c r="K14" s="191"/>
      <c r="L14" s="192"/>
    </row>
    <row r="15" spans="1:12" s="2" customFormat="1" ht="20.100000000000001" customHeight="1">
      <c r="A15" s="163"/>
      <c r="B15" s="231"/>
      <c r="C15" s="19" t="s">
        <v>24</v>
      </c>
      <c r="D15" s="21">
        <f t="shared" si="0"/>
        <v>6.5</v>
      </c>
      <c r="E15" s="21">
        <v>10</v>
      </c>
      <c r="F15" s="27">
        <f t="shared" si="1"/>
        <v>0</v>
      </c>
      <c r="G15" s="190"/>
      <c r="H15" s="191"/>
      <c r="I15" s="191"/>
      <c r="J15" s="191"/>
      <c r="K15" s="191"/>
      <c r="L15" s="192"/>
    </row>
    <row r="16" spans="1:12" s="2" customFormat="1" ht="20.100000000000001" customHeight="1">
      <c r="A16" s="163"/>
      <c r="B16" s="231"/>
      <c r="C16" s="19" t="s">
        <v>110</v>
      </c>
      <c r="D16" s="21">
        <f t="shared" si="0"/>
        <v>6.5</v>
      </c>
      <c r="E16" s="21">
        <v>10</v>
      </c>
      <c r="F16" s="27">
        <f t="shared" si="1"/>
        <v>0</v>
      </c>
      <c r="G16" s="190"/>
      <c r="H16" s="191"/>
      <c r="I16" s="191"/>
      <c r="J16" s="191"/>
      <c r="K16" s="191"/>
      <c r="L16" s="192"/>
    </row>
    <row r="17" spans="1:12" s="2" customFormat="1" ht="20.100000000000001" customHeight="1">
      <c r="A17" s="163"/>
      <c r="B17" s="232"/>
      <c r="C17" s="121" t="s">
        <v>34</v>
      </c>
      <c r="D17" s="15">
        <f t="shared" si="0"/>
        <v>1.3</v>
      </c>
      <c r="E17" s="33">
        <v>2</v>
      </c>
      <c r="F17" s="15">
        <f t="shared" si="1"/>
        <v>0</v>
      </c>
      <c r="G17" s="182"/>
      <c r="H17" s="183"/>
      <c r="I17" s="183"/>
      <c r="J17" s="183"/>
      <c r="K17" s="183"/>
      <c r="L17" s="184"/>
    </row>
    <row r="18" spans="1:12" s="2" customFormat="1" ht="20.100000000000001" customHeight="1">
      <c r="A18" s="163"/>
      <c r="B18" s="229" t="s">
        <v>112</v>
      </c>
      <c r="C18" s="18" t="s">
        <v>64</v>
      </c>
      <c r="D18" s="36">
        <f t="shared" si="0"/>
        <v>13</v>
      </c>
      <c r="E18" s="31">
        <v>20</v>
      </c>
      <c r="F18" s="36">
        <f t="shared" si="1"/>
        <v>0</v>
      </c>
      <c r="G18" s="195" t="s">
        <v>114</v>
      </c>
      <c r="H18" s="195"/>
      <c r="I18" s="195"/>
      <c r="J18" s="195"/>
      <c r="K18" s="195"/>
      <c r="L18" s="196"/>
    </row>
    <row r="19" spans="1:12" s="2" customFormat="1" ht="20.100000000000001" customHeight="1">
      <c r="A19" s="163"/>
      <c r="B19" s="229"/>
      <c r="C19" s="19" t="s">
        <v>113</v>
      </c>
      <c r="D19" s="70">
        <f t="shared" si="0"/>
        <v>3.25</v>
      </c>
      <c r="E19" s="27">
        <v>5</v>
      </c>
      <c r="F19" s="70">
        <f t="shared" si="1"/>
        <v>0</v>
      </c>
      <c r="G19" s="195"/>
      <c r="H19" s="195"/>
      <c r="I19" s="195"/>
      <c r="J19" s="195"/>
      <c r="K19" s="195"/>
      <c r="L19" s="196"/>
    </row>
    <row r="20" spans="1:12" s="2" customFormat="1" ht="20.100000000000001" customHeight="1">
      <c r="A20" s="163"/>
      <c r="B20" s="229"/>
      <c r="C20" s="19" t="s">
        <v>57</v>
      </c>
      <c r="D20" s="70">
        <f t="shared" si="0"/>
        <v>3.25</v>
      </c>
      <c r="E20" s="27">
        <v>5</v>
      </c>
      <c r="F20" s="70">
        <f t="shared" si="1"/>
        <v>0</v>
      </c>
      <c r="G20" s="195"/>
      <c r="H20" s="195"/>
      <c r="I20" s="195"/>
      <c r="J20" s="195"/>
      <c r="K20" s="195"/>
      <c r="L20" s="196"/>
    </row>
    <row r="21" spans="1:12" s="2" customFormat="1" ht="20.100000000000001" customHeight="1">
      <c r="A21" s="163"/>
      <c r="B21" s="229"/>
      <c r="C21" s="19" t="s">
        <v>25</v>
      </c>
      <c r="D21" s="70">
        <f t="shared" si="0"/>
        <v>0.32500000000000001</v>
      </c>
      <c r="E21" s="27">
        <v>0.5</v>
      </c>
      <c r="F21" s="70">
        <f t="shared" si="1"/>
        <v>0</v>
      </c>
      <c r="G21" s="195"/>
      <c r="H21" s="195"/>
      <c r="I21" s="195"/>
      <c r="J21" s="195"/>
      <c r="K21" s="195"/>
      <c r="L21" s="196"/>
    </row>
    <row r="22" spans="1:12" s="2" customFormat="1" ht="20.100000000000001" customHeight="1">
      <c r="A22" s="163"/>
      <c r="B22" s="229"/>
      <c r="C22" s="19" t="s">
        <v>33</v>
      </c>
      <c r="D22" s="70">
        <f t="shared" si="0"/>
        <v>0.65</v>
      </c>
      <c r="E22" s="27">
        <v>1</v>
      </c>
      <c r="F22" s="70">
        <f t="shared" si="1"/>
        <v>0</v>
      </c>
      <c r="G22" s="195"/>
      <c r="H22" s="195"/>
      <c r="I22" s="195"/>
      <c r="J22" s="195"/>
      <c r="K22" s="195"/>
      <c r="L22" s="196"/>
    </row>
    <row r="23" spans="1:12" s="2" customFormat="1" ht="20.100000000000001" customHeight="1">
      <c r="A23" s="163"/>
      <c r="B23" s="229"/>
      <c r="C23" s="19" t="s">
        <v>52</v>
      </c>
      <c r="D23" s="70">
        <v>0</v>
      </c>
      <c r="E23" s="27">
        <v>0.2</v>
      </c>
      <c r="F23" s="70">
        <f t="shared" si="1"/>
        <v>0</v>
      </c>
      <c r="G23" s="195"/>
      <c r="H23" s="195"/>
      <c r="I23" s="195"/>
      <c r="J23" s="195"/>
      <c r="K23" s="195"/>
      <c r="L23" s="196"/>
    </row>
    <row r="24" spans="1:12" s="2" customFormat="1" ht="20.100000000000001" customHeight="1">
      <c r="A24" s="163"/>
      <c r="B24" s="229"/>
      <c r="C24" s="19" t="s">
        <v>21</v>
      </c>
      <c r="D24" s="70">
        <f t="shared" si="0"/>
        <v>0.65</v>
      </c>
      <c r="E24" s="27">
        <v>1</v>
      </c>
      <c r="F24" s="70">
        <f t="shared" si="1"/>
        <v>0</v>
      </c>
      <c r="G24" s="195"/>
      <c r="H24" s="195"/>
      <c r="I24" s="195"/>
      <c r="J24" s="195"/>
      <c r="K24" s="195"/>
      <c r="L24" s="196"/>
    </row>
    <row r="25" spans="1:12" s="2" customFormat="1" ht="20.100000000000001" customHeight="1">
      <c r="A25" s="163"/>
      <c r="B25" s="229"/>
      <c r="C25" s="20" t="s">
        <v>22</v>
      </c>
      <c r="D25" s="33">
        <f t="shared" si="0"/>
        <v>0.65</v>
      </c>
      <c r="E25" s="15">
        <v>1</v>
      </c>
      <c r="F25" s="33">
        <f t="shared" si="1"/>
        <v>0</v>
      </c>
      <c r="G25" s="195"/>
      <c r="H25" s="195"/>
      <c r="I25" s="195"/>
      <c r="J25" s="195"/>
      <c r="K25" s="195"/>
      <c r="L25" s="196"/>
    </row>
    <row r="26" spans="1:12" s="2" customFormat="1" ht="20.100000000000001" customHeight="1">
      <c r="A26" s="163"/>
      <c r="B26" s="167" t="s">
        <v>115</v>
      </c>
      <c r="C26" s="105" t="s">
        <v>35</v>
      </c>
      <c r="D26" s="122">
        <f t="shared" si="0"/>
        <v>32.5</v>
      </c>
      <c r="E26" s="106">
        <v>50</v>
      </c>
      <c r="F26" s="56">
        <f t="shared" si="1"/>
        <v>0</v>
      </c>
      <c r="G26" s="179" t="s">
        <v>116</v>
      </c>
      <c r="H26" s="180"/>
      <c r="I26" s="180"/>
      <c r="J26" s="180"/>
      <c r="K26" s="180"/>
      <c r="L26" s="181"/>
    </row>
    <row r="27" spans="1:12" s="2" customFormat="1" ht="20.100000000000001" customHeight="1">
      <c r="A27" s="163"/>
      <c r="B27" s="168"/>
      <c r="C27" s="108" t="s">
        <v>25</v>
      </c>
      <c r="D27" s="123">
        <f t="shared" si="0"/>
        <v>0.32500000000000001</v>
      </c>
      <c r="E27" s="109">
        <v>0.5</v>
      </c>
      <c r="F27" s="42">
        <f t="shared" si="1"/>
        <v>0</v>
      </c>
      <c r="G27" s="190"/>
      <c r="H27" s="191"/>
      <c r="I27" s="191"/>
      <c r="J27" s="191"/>
      <c r="K27" s="191"/>
      <c r="L27" s="192"/>
    </row>
    <row r="28" spans="1:12" s="2" customFormat="1" ht="20.100000000000001" customHeight="1">
      <c r="A28" s="163"/>
      <c r="B28" s="168"/>
      <c r="C28" s="108" t="s">
        <v>26</v>
      </c>
      <c r="D28" s="123">
        <f t="shared" si="0"/>
        <v>2.6</v>
      </c>
      <c r="E28" s="109">
        <v>4</v>
      </c>
      <c r="F28" s="42">
        <f t="shared" si="1"/>
        <v>0</v>
      </c>
      <c r="G28" s="190"/>
      <c r="H28" s="191"/>
      <c r="I28" s="191"/>
      <c r="J28" s="191"/>
      <c r="K28" s="191"/>
      <c r="L28" s="192"/>
    </row>
    <row r="29" spans="1:12" s="2" customFormat="1" ht="20.100000000000001" customHeight="1">
      <c r="A29" s="163"/>
      <c r="B29" s="169"/>
      <c r="C29" s="111" t="s">
        <v>43</v>
      </c>
      <c r="D29" s="124">
        <f t="shared" si="0"/>
        <v>0.65</v>
      </c>
      <c r="E29" s="112">
        <v>1</v>
      </c>
      <c r="F29" s="43">
        <f t="shared" si="1"/>
        <v>0</v>
      </c>
      <c r="G29" s="182"/>
      <c r="H29" s="183"/>
      <c r="I29" s="183"/>
      <c r="J29" s="183"/>
      <c r="K29" s="183"/>
      <c r="L29" s="184"/>
    </row>
    <row r="30" spans="1:12" ht="39.950000000000003" customHeight="1">
      <c r="A30" s="166"/>
      <c r="B30" s="38" t="s">
        <v>30</v>
      </c>
      <c r="C30" s="22" t="s">
        <v>31</v>
      </c>
      <c r="D30" s="23">
        <v>14</v>
      </c>
      <c r="E30" s="24">
        <v>20</v>
      </c>
      <c r="F30" s="25">
        <f t="shared" si="1"/>
        <v>0</v>
      </c>
      <c r="G30" s="216" t="s">
        <v>46</v>
      </c>
      <c r="H30" s="233"/>
      <c r="I30" s="233"/>
      <c r="J30" s="233"/>
      <c r="K30" s="233"/>
      <c r="L30" s="234"/>
    </row>
    <row r="31" spans="1:12" ht="24.75" customHeight="1">
      <c r="A31" s="163" t="s">
        <v>14</v>
      </c>
      <c r="B31" s="169" t="s">
        <v>117</v>
      </c>
      <c r="C31" s="19" t="s">
        <v>118</v>
      </c>
      <c r="D31" s="70">
        <f t="shared" ref="D31:D41" si="2">E31*0.65</f>
        <v>13</v>
      </c>
      <c r="E31" s="27">
        <v>20</v>
      </c>
      <c r="F31" s="70">
        <f t="shared" si="1"/>
        <v>0</v>
      </c>
      <c r="G31" s="172" t="s">
        <v>119</v>
      </c>
      <c r="H31" s="172"/>
      <c r="I31" s="172"/>
      <c r="J31" s="172"/>
      <c r="K31" s="172"/>
      <c r="L31" s="173"/>
    </row>
    <row r="32" spans="1:12" ht="24.75" customHeight="1">
      <c r="A32" s="163"/>
      <c r="B32" s="229"/>
      <c r="C32" s="19" t="s">
        <v>120</v>
      </c>
      <c r="D32" s="70">
        <f t="shared" si="2"/>
        <v>9.75</v>
      </c>
      <c r="E32" s="27">
        <v>15</v>
      </c>
      <c r="F32" s="70">
        <f t="shared" si="1"/>
        <v>0</v>
      </c>
      <c r="G32" s="172"/>
      <c r="H32" s="172"/>
      <c r="I32" s="172"/>
      <c r="J32" s="172"/>
      <c r="K32" s="172"/>
      <c r="L32" s="173"/>
    </row>
    <row r="33" spans="1:12" ht="24.75" customHeight="1">
      <c r="A33" s="163"/>
      <c r="B33" s="167"/>
      <c r="C33" s="19" t="s">
        <v>51</v>
      </c>
      <c r="D33" s="70">
        <f t="shared" si="2"/>
        <v>6.5000000000000002E-2</v>
      </c>
      <c r="E33" s="27">
        <v>0.1</v>
      </c>
      <c r="F33" s="70">
        <f t="shared" si="1"/>
        <v>0</v>
      </c>
      <c r="G33" s="172"/>
      <c r="H33" s="172"/>
      <c r="I33" s="172"/>
      <c r="J33" s="172"/>
      <c r="K33" s="172"/>
      <c r="L33" s="173"/>
    </row>
    <row r="34" spans="1:12" ht="20.100000000000001" customHeight="1">
      <c r="A34" s="163"/>
      <c r="B34" s="158" t="s">
        <v>121</v>
      </c>
      <c r="C34" s="125" t="s">
        <v>121</v>
      </c>
      <c r="D34" s="26">
        <f t="shared" si="2"/>
        <v>65</v>
      </c>
      <c r="E34" s="126">
        <v>100</v>
      </c>
      <c r="F34" s="25">
        <f t="shared" si="1"/>
        <v>0</v>
      </c>
      <c r="G34" s="235"/>
      <c r="H34" s="236"/>
      <c r="I34" s="236"/>
      <c r="J34" s="236"/>
      <c r="K34" s="236"/>
      <c r="L34" s="237"/>
    </row>
    <row r="35" spans="1:12" ht="20.100000000000001" customHeight="1">
      <c r="A35" s="163"/>
      <c r="B35" s="168" t="s">
        <v>122</v>
      </c>
      <c r="C35" s="55" t="s">
        <v>19</v>
      </c>
      <c r="D35" s="21">
        <f t="shared" si="2"/>
        <v>19.5</v>
      </c>
      <c r="E35" s="21">
        <v>30</v>
      </c>
      <c r="F35" s="27">
        <f t="shared" si="1"/>
        <v>0</v>
      </c>
      <c r="G35" s="238" t="s">
        <v>123</v>
      </c>
      <c r="H35" s="239"/>
      <c r="I35" s="239"/>
      <c r="J35" s="239"/>
      <c r="K35" s="239"/>
      <c r="L35" s="240"/>
    </row>
    <row r="36" spans="1:12" ht="20.100000000000001" customHeight="1">
      <c r="A36" s="163"/>
      <c r="B36" s="168"/>
      <c r="C36" s="55" t="s">
        <v>21</v>
      </c>
      <c r="D36" s="21">
        <f t="shared" si="2"/>
        <v>3.25</v>
      </c>
      <c r="E36" s="21">
        <v>5</v>
      </c>
      <c r="F36" s="27">
        <f t="shared" si="1"/>
        <v>0</v>
      </c>
      <c r="G36" s="238"/>
      <c r="H36" s="239"/>
      <c r="I36" s="239"/>
      <c r="J36" s="239"/>
      <c r="K36" s="239"/>
      <c r="L36" s="240"/>
    </row>
    <row r="37" spans="1:12" ht="20.100000000000001" customHeight="1">
      <c r="A37" s="163"/>
      <c r="B37" s="168"/>
      <c r="C37" s="55" t="s">
        <v>26</v>
      </c>
      <c r="D37" s="21">
        <f t="shared" si="2"/>
        <v>0.65</v>
      </c>
      <c r="E37" s="21">
        <v>1</v>
      </c>
      <c r="F37" s="27">
        <f t="shared" si="1"/>
        <v>0</v>
      </c>
      <c r="G37" s="238"/>
      <c r="H37" s="239"/>
      <c r="I37" s="239"/>
      <c r="J37" s="239"/>
      <c r="K37" s="239"/>
      <c r="L37" s="240"/>
    </row>
    <row r="38" spans="1:12" ht="20.100000000000001" customHeight="1">
      <c r="A38" s="163"/>
      <c r="B38" s="168"/>
      <c r="C38" s="55" t="s">
        <v>43</v>
      </c>
      <c r="D38" s="21">
        <f t="shared" si="2"/>
        <v>0.32500000000000001</v>
      </c>
      <c r="E38" s="21">
        <v>0.5</v>
      </c>
      <c r="F38" s="27">
        <f t="shared" si="1"/>
        <v>0</v>
      </c>
      <c r="G38" s="238"/>
      <c r="H38" s="239"/>
      <c r="I38" s="239"/>
      <c r="J38" s="239"/>
      <c r="K38" s="239"/>
      <c r="L38" s="240"/>
    </row>
    <row r="39" spans="1:12" ht="20.100000000000001" customHeight="1">
      <c r="A39" s="163"/>
      <c r="B39" s="168"/>
      <c r="C39" s="55" t="s">
        <v>28</v>
      </c>
      <c r="D39" s="21">
        <f t="shared" si="2"/>
        <v>0.32500000000000001</v>
      </c>
      <c r="E39" s="21">
        <v>0.5</v>
      </c>
      <c r="F39" s="27">
        <f t="shared" si="1"/>
        <v>0</v>
      </c>
      <c r="G39" s="238"/>
      <c r="H39" s="239"/>
      <c r="I39" s="239"/>
      <c r="J39" s="239"/>
      <c r="K39" s="239"/>
      <c r="L39" s="240"/>
    </row>
    <row r="40" spans="1:12" ht="20.100000000000001" customHeight="1">
      <c r="A40" s="163"/>
      <c r="B40" s="168"/>
      <c r="C40" s="55" t="s">
        <v>37</v>
      </c>
      <c r="D40" s="21">
        <f t="shared" si="2"/>
        <v>0.32500000000000001</v>
      </c>
      <c r="E40" s="21">
        <v>0.5</v>
      </c>
      <c r="F40" s="27">
        <f t="shared" si="1"/>
        <v>0</v>
      </c>
      <c r="G40" s="238"/>
      <c r="H40" s="239"/>
      <c r="I40" s="239"/>
      <c r="J40" s="239"/>
      <c r="K40" s="239"/>
      <c r="L40" s="240"/>
    </row>
    <row r="41" spans="1:12" ht="20.100000000000001" customHeight="1">
      <c r="A41" s="163"/>
      <c r="B41" s="169"/>
      <c r="C41" s="41" t="s">
        <v>34</v>
      </c>
      <c r="D41" s="17">
        <f t="shared" si="2"/>
        <v>0.65</v>
      </c>
      <c r="E41" s="17">
        <v>1</v>
      </c>
      <c r="F41" s="15">
        <f t="shared" si="1"/>
        <v>0</v>
      </c>
      <c r="G41" s="241"/>
      <c r="H41" s="242"/>
      <c r="I41" s="242"/>
      <c r="J41" s="242"/>
      <c r="K41" s="242"/>
      <c r="L41" s="243"/>
    </row>
    <row r="42" spans="1:12" ht="20.100000000000001" customHeight="1" thickBot="1">
      <c r="A42" s="164"/>
      <c r="B42" s="49" t="s">
        <v>11</v>
      </c>
      <c r="C42" s="50" t="s">
        <v>12</v>
      </c>
      <c r="D42" s="51">
        <f t="shared" ref="D42" si="3">E42*0.65</f>
        <v>130</v>
      </c>
      <c r="E42" s="52">
        <v>200</v>
      </c>
      <c r="F42" s="53">
        <f t="shared" ref="F42" si="4">($B$6*D42)+($B$7*E42)</f>
        <v>0</v>
      </c>
      <c r="G42" s="160"/>
      <c r="H42" s="161"/>
      <c r="I42" s="161"/>
      <c r="J42" s="161"/>
      <c r="K42" s="161"/>
      <c r="L42" s="162"/>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c r="A92" s="3"/>
      <c r="B92" s="5"/>
      <c r="C92" s="1"/>
      <c r="D92" s="1"/>
      <c r="E92" s="1"/>
      <c r="F92" s="3"/>
      <c r="G92" s="5"/>
    </row>
    <row r="93" spans="1:7" s="2" customFormat="1">
      <c r="A93" s="3"/>
      <c r="B93" s="5"/>
      <c r="C93" s="1"/>
      <c r="D93" s="1"/>
      <c r="E93" s="1"/>
      <c r="F93" s="3"/>
      <c r="G93" s="5"/>
    </row>
    <row r="94" spans="1:7" s="2" customFormat="1">
      <c r="A94" s="3"/>
      <c r="B94" s="5"/>
      <c r="C94" s="1"/>
      <c r="D94" s="1"/>
      <c r="E94" s="1"/>
      <c r="F94" s="3"/>
      <c r="G94" s="5"/>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sheetData>
  <mergeCells count="18">
    <mergeCell ref="A31:A42"/>
    <mergeCell ref="G42:L42"/>
    <mergeCell ref="G30:L30"/>
    <mergeCell ref="B31:B33"/>
    <mergeCell ref="G31:L33"/>
    <mergeCell ref="G34:L34"/>
    <mergeCell ref="B35:B41"/>
    <mergeCell ref="G35:L41"/>
    <mergeCell ref="B26:B29"/>
    <mergeCell ref="G26:L29"/>
    <mergeCell ref="A10:A30"/>
    <mergeCell ref="B10:B17"/>
    <mergeCell ref="G10:L17"/>
    <mergeCell ref="A1:L3"/>
    <mergeCell ref="A5:B5"/>
    <mergeCell ref="G9:L9"/>
    <mergeCell ref="B18:B25"/>
    <mergeCell ref="G18:L25"/>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69</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5" t="s">
        <v>13</v>
      </c>
      <c r="B10" s="244" t="s">
        <v>124</v>
      </c>
      <c r="C10" s="130" t="s">
        <v>125</v>
      </c>
      <c r="D10" s="131">
        <f t="shared" ref="D10:D18" si="0">E10*0.65</f>
        <v>33.800000000000004</v>
      </c>
      <c r="E10" s="63">
        <v>52</v>
      </c>
      <c r="F10" s="46">
        <f t="shared" ref="F10:F40" si="1">($B$6*D10)+($B$7*E10)</f>
        <v>0</v>
      </c>
      <c r="G10" s="204" t="s">
        <v>126</v>
      </c>
      <c r="H10" s="205"/>
      <c r="I10" s="205"/>
      <c r="J10" s="205"/>
      <c r="K10" s="205"/>
      <c r="L10" s="206"/>
    </row>
    <row r="11" spans="1:12" s="2" customFormat="1" ht="20.100000000000001" customHeight="1">
      <c r="A11" s="163"/>
      <c r="B11" s="245"/>
      <c r="C11" s="127" t="s">
        <v>127</v>
      </c>
      <c r="D11" s="128">
        <f t="shared" si="0"/>
        <v>1.9500000000000002</v>
      </c>
      <c r="E11" s="14">
        <v>3</v>
      </c>
      <c r="F11" s="15">
        <f t="shared" si="1"/>
        <v>0</v>
      </c>
      <c r="G11" s="182"/>
      <c r="H11" s="183"/>
      <c r="I11" s="183"/>
      <c r="J11" s="183"/>
      <c r="K11" s="183"/>
      <c r="L11" s="184"/>
    </row>
    <row r="12" spans="1:12" s="2" customFormat="1" ht="20.100000000000001" customHeight="1">
      <c r="A12" s="163"/>
      <c r="B12" s="229" t="s">
        <v>128</v>
      </c>
      <c r="C12" s="129" t="s">
        <v>129</v>
      </c>
      <c r="D12" s="36">
        <f t="shared" si="0"/>
        <v>13</v>
      </c>
      <c r="E12" s="31">
        <v>20</v>
      </c>
      <c r="F12" s="36">
        <f t="shared" si="1"/>
        <v>0</v>
      </c>
      <c r="G12" s="195" t="s">
        <v>132</v>
      </c>
      <c r="H12" s="195"/>
      <c r="I12" s="195"/>
      <c r="J12" s="195"/>
      <c r="K12" s="195"/>
      <c r="L12" s="196"/>
    </row>
    <row r="13" spans="1:12" s="2" customFormat="1" ht="20.100000000000001" customHeight="1">
      <c r="A13" s="163"/>
      <c r="B13" s="229"/>
      <c r="C13" s="19" t="s">
        <v>130</v>
      </c>
      <c r="D13" s="70">
        <f t="shared" si="0"/>
        <v>1.3</v>
      </c>
      <c r="E13" s="27">
        <v>2</v>
      </c>
      <c r="F13" s="70">
        <f t="shared" si="1"/>
        <v>0</v>
      </c>
      <c r="G13" s="195"/>
      <c r="H13" s="195"/>
      <c r="I13" s="195"/>
      <c r="J13" s="195"/>
      <c r="K13" s="195"/>
      <c r="L13" s="196"/>
    </row>
    <row r="14" spans="1:12" s="2" customFormat="1" ht="20.100000000000001" customHeight="1">
      <c r="A14" s="163"/>
      <c r="B14" s="229"/>
      <c r="C14" s="19" t="s">
        <v>33</v>
      </c>
      <c r="D14" s="70">
        <f t="shared" si="0"/>
        <v>1.3</v>
      </c>
      <c r="E14" s="27">
        <v>2</v>
      </c>
      <c r="F14" s="70">
        <f t="shared" si="1"/>
        <v>0</v>
      </c>
      <c r="G14" s="195"/>
      <c r="H14" s="195"/>
      <c r="I14" s="195"/>
      <c r="J14" s="195"/>
      <c r="K14" s="195"/>
      <c r="L14" s="196"/>
    </row>
    <row r="15" spans="1:12" s="2" customFormat="1" ht="20.100000000000001" customHeight="1">
      <c r="A15" s="163"/>
      <c r="B15" s="229"/>
      <c r="C15" s="20" t="s">
        <v>131</v>
      </c>
      <c r="D15" s="33">
        <f t="shared" si="0"/>
        <v>0.32500000000000001</v>
      </c>
      <c r="E15" s="15">
        <v>0.5</v>
      </c>
      <c r="F15" s="33">
        <f t="shared" si="1"/>
        <v>0</v>
      </c>
      <c r="G15" s="195"/>
      <c r="H15" s="195"/>
      <c r="I15" s="195"/>
      <c r="J15" s="195"/>
      <c r="K15" s="195"/>
      <c r="L15" s="196"/>
    </row>
    <row r="16" spans="1:12" s="2" customFormat="1" ht="20.100000000000001" customHeight="1">
      <c r="A16" s="163"/>
      <c r="B16" s="222" t="s">
        <v>135</v>
      </c>
      <c r="C16" s="87" t="s">
        <v>133</v>
      </c>
      <c r="D16" s="16">
        <f t="shared" si="0"/>
        <v>22.75</v>
      </c>
      <c r="E16" s="16">
        <v>35</v>
      </c>
      <c r="F16" s="56">
        <f t="shared" si="1"/>
        <v>0</v>
      </c>
      <c r="G16" s="179" t="s">
        <v>191</v>
      </c>
      <c r="H16" s="180"/>
      <c r="I16" s="180"/>
      <c r="J16" s="180"/>
      <c r="K16" s="180"/>
      <c r="L16" s="181"/>
    </row>
    <row r="17" spans="1:12" s="2" customFormat="1" ht="20.100000000000001" customHeight="1">
      <c r="A17" s="163"/>
      <c r="B17" s="168"/>
      <c r="C17" s="32" t="s">
        <v>136</v>
      </c>
      <c r="D17" s="21">
        <f t="shared" si="0"/>
        <v>6.5</v>
      </c>
      <c r="E17" s="21">
        <v>10</v>
      </c>
      <c r="F17" s="42">
        <f t="shared" si="1"/>
        <v>0</v>
      </c>
      <c r="G17" s="190"/>
      <c r="H17" s="191"/>
      <c r="I17" s="191"/>
      <c r="J17" s="191"/>
      <c r="K17" s="191"/>
      <c r="L17" s="192"/>
    </row>
    <row r="18" spans="1:12" s="2" customFormat="1" ht="20.100000000000001" customHeight="1">
      <c r="A18" s="163"/>
      <c r="B18" s="168"/>
      <c r="C18" s="32" t="s">
        <v>27</v>
      </c>
      <c r="D18" s="21">
        <f t="shared" si="0"/>
        <v>1.3</v>
      </c>
      <c r="E18" s="21">
        <v>2</v>
      </c>
      <c r="F18" s="42">
        <f t="shared" si="1"/>
        <v>0</v>
      </c>
      <c r="G18" s="190"/>
      <c r="H18" s="191"/>
      <c r="I18" s="191"/>
      <c r="J18" s="191"/>
      <c r="K18" s="191"/>
      <c r="L18" s="192"/>
    </row>
    <row r="19" spans="1:12" s="2" customFormat="1" ht="20.100000000000001" customHeight="1">
      <c r="A19" s="163"/>
      <c r="B19" s="168"/>
      <c r="C19" s="32" t="s">
        <v>26</v>
      </c>
      <c r="D19" s="21">
        <f t="shared" ref="D19:D28" si="2">E19*0.65</f>
        <v>1.3</v>
      </c>
      <c r="E19" s="21">
        <v>2</v>
      </c>
      <c r="F19" s="42">
        <f t="shared" si="1"/>
        <v>0</v>
      </c>
      <c r="G19" s="190"/>
      <c r="H19" s="191"/>
      <c r="I19" s="191"/>
      <c r="J19" s="191"/>
      <c r="K19" s="191"/>
      <c r="L19" s="192"/>
    </row>
    <row r="20" spans="1:12" s="2" customFormat="1" ht="20.100000000000001" customHeight="1">
      <c r="A20" s="163"/>
      <c r="B20" s="168"/>
      <c r="C20" s="32" t="s">
        <v>37</v>
      </c>
      <c r="D20" s="21">
        <f t="shared" si="2"/>
        <v>0.65</v>
      </c>
      <c r="E20" s="21">
        <v>1</v>
      </c>
      <c r="F20" s="42">
        <f t="shared" si="1"/>
        <v>0</v>
      </c>
      <c r="G20" s="190"/>
      <c r="H20" s="191"/>
      <c r="I20" s="191"/>
      <c r="J20" s="191"/>
      <c r="K20" s="191"/>
      <c r="L20" s="192"/>
    </row>
    <row r="21" spans="1:12" s="2" customFormat="1" ht="20.100000000000001" customHeight="1">
      <c r="A21" s="163"/>
      <c r="B21" s="169"/>
      <c r="C21" s="91" t="s">
        <v>28</v>
      </c>
      <c r="D21" s="17">
        <f t="shared" si="2"/>
        <v>0.65</v>
      </c>
      <c r="E21" s="17">
        <v>1</v>
      </c>
      <c r="F21" s="43">
        <f t="shared" si="1"/>
        <v>0</v>
      </c>
      <c r="G21" s="182"/>
      <c r="H21" s="183"/>
      <c r="I21" s="183"/>
      <c r="J21" s="183"/>
      <c r="K21" s="183"/>
      <c r="L21" s="184"/>
    </row>
    <row r="22" spans="1:12" s="2" customFormat="1" ht="20.100000000000001" customHeight="1">
      <c r="A22" s="163"/>
      <c r="B22" s="267" t="s">
        <v>141</v>
      </c>
      <c r="C22" s="44" t="s">
        <v>137</v>
      </c>
      <c r="D22" s="16">
        <f t="shared" si="2"/>
        <v>22.75</v>
      </c>
      <c r="E22" s="34">
        <v>35</v>
      </c>
      <c r="F22" s="31">
        <f t="shared" si="1"/>
        <v>0</v>
      </c>
      <c r="G22" s="195" t="s">
        <v>138</v>
      </c>
      <c r="H22" s="195"/>
      <c r="I22" s="195"/>
      <c r="J22" s="195"/>
      <c r="K22" s="195"/>
      <c r="L22" s="196"/>
    </row>
    <row r="23" spans="1:12" s="2" customFormat="1" ht="20.100000000000001" customHeight="1">
      <c r="A23" s="163"/>
      <c r="B23" s="268"/>
      <c r="C23" s="71" t="s">
        <v>139</v>
      </c>
      <c r="D23" s="21">
        <f t="shared" si="2"/>
        <v>0.32500000000000001</v>
      </c>
      <c r="E23" s="72">
        <v>0.5</v>
      </c>
      <c r="F23" s="27">
        <f t="shared" si="1"/>
        <v>0</v>
      </c>
      <c r="G23" s="195"/>
      <c r="H23" s="195"/>
      <c r="I23" s="195"/>
      <c r="J23" s="195"/>
      <c r="K23" s="195"/>
      <c r="L23" s="196"/>
    </row>
    <row r="24" spans="1:12" s="2" customFormat="1" ht="20.100000000000001" customHeight="1">
      <c r="A24" s="163"/>
      <c r="B24" s="194"/>
      <c r="C24" s="71" t="s">
        <v>25</v>
      </c>
      <c r="D24" s="21">
        <f t="shared" si="2"/>
        <v>0.32500000000000001</v>
      </c>
      <c r="E24" s="72">
        <v>0.5</v>
      </c>
      <c r="F24" s="27">
        <f t="shared" si="1"/>
        <v>0</v>
      </c>
      <c r="G24" s="195"/>
      <c r="H24" s="195"/>
      <c r="I24" s="195"/>
      <c r="J24" s="195"/>
      <c r="K24" s="195"/>
      <c r="L24" s="196"/>
    </row>
    <row r="25" spans="1:12" s="2" customFormat="1" ht="20.100000000000001" customHeight="1">
      <c r="A25" s="163"/>
      <c r="B25" s="194"/>
      <c r="C25" s="71" t="s">
        <v>140</v>
      </c>
      <c r="D25" s="21">
        <f t="shared" si="2"/>
        <v>0.65</v>
      </c>
      <c r="E25" s="72">
        <v>1</v>
      </c>
      <c r="F25" s="27">
        <f t="shared" si="1"/>
        <v>0</v>
      </c>
      <c r="G25" s="195"/>
      <c r="H25" s="195"/>
      <c r="I25" s="195"/>
      <c r="J25" s="195"/>
      <c r="K25" s="195"/>
      <c r="L25" s="196"/>
    </row>
    <row r="26" spans="1:12" s="2" customFormat="1" ht="20.100000000000001" customHeight="1">
      <c r="A26" s="163"/>
      <c r="B26" s="194"/>
      <c r="C26" s="71" t="s">
        <v>37</v>
      </c>
      <c r="D26" s="21">
        <f t="shared" si="2"/>
        <v>0.32500000000000001</v>
      </c>
      <c r="E26" s="72">
        <v>0.5</v>
      </c>
      <c r="F26" s="27">
        <f t="shared" si="1"/>
        <v>0</v>
      </c>
      <c r="G26" s="195"/>
      <c r="H26" s="195"/>
      <c r="I26" s="195"/>
      <c r="J26" s="195"/>
      <c r="K26" s="195"/>
      <c r="L26" s="196"/>
    </row>
    <row r="27" spans="1:12" s="2" customFormat="1" ht="20.100000000000001" customHeight="1">
      <c r="A27" s="163"/>
      <c r="B27" s="194"/>
      <c r="C27" s="71" t="s">
        <v>55</v>
      </c>
      <c r="D27" s="21">
        <f t="shared" si="2"/>
        <v>0.65</v>
      </c>
      <c r="E27" s="72">
        <v>1</v>
      </c>
      <c r="F27" s="27">
        <f t="shared" si="1"/>
        <v>0</v>
      </c>
      <c r="G27" s="195"/>
      <c r="H27" s="195"/>
      <c r="I27" s="195"/>
      <c r="J27" s="195"/>
      <c r="K27" s="195"/>
      <c r="L27" s="196"/>
    </row>
    <row r="28" spans="1:12" s="2" customFormat="1" ht="20.100000000000001" customHeight="1">
      <c r="A28" s="163"/>
      <c r="B28" s="194"/>
      <c r="C28" s="69" t="s">
        <v>32</v>
      </c>
      <c r="D28" s="17">
        <f t="shared" si="2"/>
        <v>6.5000000000000002E-2</v>
      </c>
      <c r="E28" s="35">
        <v>0.1</v>
      </c>
      <c r="F28" s="15">
        <f t="shared" si="1"/>
        <v>0</v>
      </c>
      <c r="G28" s="195"/>
      <c r="H28" s="195"/>
      <c r="I28" s="195"/>
      <c r="J28" s="195"/>
      <c r="K28" s="195"/>
      <c r="L28" s="196"/>
    </row>
    <row r="29" spans="1:12" s="2" customFormat="1" ht="39.950000000000003" customHeight="1">
      <c r="A29" s="166"/>
      <c r="B29" s="38" t="s">
        <v>30</v>
      </c>
      <c r="C29" s="22" t="s">
        <v>31</v>
      </c>
      <c r="D29" s="23">
        <v>14</v>
      </c>
      <c r="E29" s="24">
        <v>20</v>
      </c>
      <c r="F29" s="25">
        <f t="shared" si="1"/>
        <v>0</v>
      </c>
      <c r="G29" s="216" t="s">
        <v>46</v>
      </c>
      <c r="H29" s="233"/>
      <c r="I29" s="233"/>
      <c r="J29" s="233"/>
      <c r="K29" s="233"/>
      <c r="L29" s="234"/>
    </row>
    <row r="30" spans="1:12" s="2" customFormat="1" ht="21" customHeight="1">
      <c r="A30" s="163" t="s">
        <v>14</v>
      </c>
      <c r="B30" s="249" t="s">
        <v>142</v>
      </c>
      <c r="C30" s="18" t="s">
        <v>143</v>
      </c>
      <c r="D30" s="36">
        <f t="shared" ref="D30:D40" si="3">E30*0.65</f>
        <v>13</v>
      </c>
      <c r="E30" s="31">
        <v>20</v>
      </c>
      <c r="F30" s="36">
        <f t="shared" si="1"/>
        <v>0</v>
      </c>
      <c r="G30" s="252" t="s">
        <v>144</v>
      </c>
      <c r="H30" s="252"/>
      <c r="I30" s="252"/>
      <c r="J30" s="252"/>
      <c r="K30" s="252"/>
      <c r="L30" s="253"/>
    </row>
    <row r="31" spans="1:12" s="2" customFormat="1" ht="21" customHeight="1">
      <c r="A31" s="163"/>
      <c r="B31" s="250"/>
      <c r="C31" s="19" t="s">
        <v>145</v>
      </c>
      <c r="D31" s="70">
        <f t="shared" si="3"/>
        <v>9.75</v>
      </c>
      <c r="E31" s="27">
        <v>15</v>
      </c>
      <c r="F31" s="70">
        <f t="shared" si="1"/>
        <v>0</v>
      </c>
      <c r="G31" s="254"/>
      <c r="H31" s="254"/>
      <c r="I31" s="254"/>
      <c r="J31" s="254"/>
      <c r="K31" s="254"/>
      <c r="L31" s="255"/>
    </row>
    <row r="32" spans="1:12" s="2" customFormat="1" ht="21" customHeight="1">
      <c r="A32" s="163"/>
      <c r="B32" s="250"/>
      <c r="C32" s="19" t="s">
        <v>24</v>
      </c>
      <c r="D32" s="70">
        <f t="shared" si="3"/>
        <v>3.25</v>
      </c>
      <c r="E32" s="27">
        <v>5</v>
      </c>
      <c r="F32" s="70">
        <f t="shared" si="1"/>
        <v>0</v>
      </c>
      <c r="G32" s="254"/>
      <c r="H32" s="254"/>
      <c r="I32" s="254"/>
      <c r="J32" s="254"/>
      <c r="K32" s="254"/>
      <c r="L32" s="255"/>
    </row>
    <row r="33" spans="1:12" ht="21" customHeight="1">
      <c r="A33" s="163"/>
      <c r="B33" s="251"/>
      <c r="C33" s="20" t="s">
        <v>32</v>
      </c>
      <c r="D33" s="33">
        <f t="shared" si="3"/>
        <v>6.5000000000000002E-2</v>
      </c>
      <c r="E33" s="15">
        <v>0.1</v>
      </c>
      <c r="F33" s="33">
        <f t="shared" si="1"/>
        <v>0</v>
      </c>
      <c r="G33" s="256"/>
      <c r="H33" s="256"/>
      <c r="I33" s="256"/>
      <c r="J33" s="256"/>
      <c r="K33" s="256"/>
      <c r="L33" s="257"/>
    </row>
    <row r="34" spans="1:12" ht="20.100000000000001" customHeight="1">
      <c r="A34" s="163"/>
      <c r="B34" s="222" t="s">
        <v>149</v>
      </c>
      <c r="C34" s="18" t="s">
        <v>146</v>
      </c>
      <c r="D34" s="16">
        <f t="shared" si="3"/>
        <v>13</v>
      </c>
      <c r="E34" s="16">
        <v>20</v>
      </c>
      <c r="F34" s="31">
        <f t="shared" si="1"/>
        <v>0</v>
      </c>
      <c r="G34" s="258" t="s">
        <v>147</v>
      </c>
      <c r="H34" s="259"/>
      <c r="I34" s="259"/>
      <c r="J34" s="259"/>
      <c r="K34" s="259"/>
      <c r="L34" s="260"/>
    </row>
    <row r="35" spans="1:12" ht="20.100000000000001" customHeight="1">
      <c r="A35" s="163"/>
      <c r="B35" s="168"/>
      <c r="C35" s="19" t="s">
        <v>23</v>
      </c>
      <c r="D35" s="21">
        <f t="shared" si="3"/>
        <v>3.25</v>
      </c>
      <c r="E35" s="21">
        <v>5</v>
      </c>
      <c r="F35" s="27">
        <f t="shared" si="1"/>
        <v>0</v>
      </c>
      <c r="G35" s="261"/>
      <c r="H35" s="262"/>
      <c r="I35" s="262"/>
      <c r="J35" s="262"/>
      <c r="K35" s="262"/>
      <c r="L35" s="263"/>
    </row>
    <row r="36" spans="1:12" s="2" customFormat="1" ht="20.100000000000001" customHeight="1">
      <c r="A36" s="163"/>
      <c r="B36" s="168"/>
      <c r="C36" s="19" t="s">
        <v>137</v>
      </c>
      <c r="D36" s="21">
        <f t="shared" si="3"/>
        <v>3.25</v>
      </c>
      <c r="E36" s="21">
        <v>5</v>
      </c>
      <c r="F36" s="27">
        <f t="shared" si="1"/>
        <v>0</v>
      </c>
      <c r="G36" s="261"/>
      <c r="H36" s="262"/>
      <c r="I36" s="262"/>
      <c r="J36" s="262"/>
      <c r="K36" s="262"/>
      <c r="L36" s="263"/>
    </row>
    <row r="37" spans="1:12" s="2" customFormat="1" ht="20.100000000000001" customHeight="1">
      <c r="A37" s="163"/>
      <c r="B37" s="168"/>
      <c r="C37" s="19" t="s">
        <v>47</v>
      </c>
      <c r="D37" s="21">
        <f t="shared" si="3"/>
        <v>0.32500000000000001</v>
      </c>
      <c r="E37" s="21">
        <v>0.5</v>
      </c>
      <c r="F37" s="27">
        <f t="shared" si="1"/>
        <v>0</v>
      </c>
      <c r="G37" s="261"/>
      <c r="H37" s="262"/>
      <c r="I37" s="262"/>
      <c r="J37" s="262"/>
      <c r="K37" s="262"/>
      <c r="L37" s="263"/>
    </row>
    <row r="38" spans="1:12" s="2" customFormat="1" ht="20.100000000000001" customHeight="1">
      <c r="A38" s="163"/>
      <c r="B38" s="168"/>
      <c r="C38" s="19" t="s">
        <v>34</v>
      </c>
      <c r="D38" s="21">
        <f t="shared" si="3"/>
        <v>6.5000000000000002E-2</v>
      </c>
      <c r="E38" s="21">
        <v>0.1</v>
      </c>
      <c r="F38" s="27">
        <f t="shared" si="1"/>
        <v>0</v>
      </c>
      <c r="G38" s="261"/>
      <c r="H38" s="262"/>
      <c r="I38" s="262"/>
      <c r="J38" s="262"/>
      <c r="K38" s="262"/>
      <c r="L38" s="263"/>
    </row>
    <row r="39" spans="1:12" s="2" customFormat="1" ht="20.100000000000001" customHeight="1">
      <c r="A39" s="163"/>
      <c r="B39" s="168"/>
      <c r="C39" s="19" t="s">
        <v>21</v>
      </c>
      <c r="D39" s="21">
        <f t="shared" si="3"/>
        <v>0.65</v>
      </c>
      <c r="E39" s="21">
        <v>1</v>
      </c>
      <c r="F39" s="27">
        <f t="shared" si="1"/>
        <v>0</v>
      </c>
      <c r="G39" s="261"/>
      <c r="H39" s="262"/>
      <c r="I39" s="262"/>
      <c r="J39" s="262"/>
      <c r="K39" s="262"/>
      <c r="L39" s="263"/>
    </row>
    <row r="40" spans="1:12" s="2" customFormat="1" ht="20.100000000000001" customHeight="1">
      <c r="A40" s="163"/>
      <c r="B40" s="168"/>
      <c r="C40" s="19" t="s">
        <v>22</v>
      </c>
      <c r="D40" s="21">
        <f t="shared" si="3"/>
        <v>0.13</v>
      </c>
      <c r="E40" s="21">
        <v>0.2</v>
      </c>
      <c r="F40" s="27">
        <f t="shared" si="1"/>
        <v>0</v>
      </c>
      <c r="G40" s="261"/>
      <c r="H40" s="262"/>
      <c r="I40" s="262"/>
      <c r="J40" s="262"/>
      <c r="K40" s="262"/>
      <c r="L40" s="263"/>
    </row>
    <row r="41" spans="1:12" s="2" customFormat="1" ht="20.100000000000001" customHeight="1">
      <c r="A41" s="163"/>
      <c r="B41" s="168"/>
      <c r="C41" s="19" t="s">
        <v>148</v>
      </c>
      <c r="D41" s="21"/>
      <c r="E41" s="21"/>
      <c r="F41" s="27"/>
      <c r="G41" s="261"/>
      <c r="H41" s="262"/>
      <c r="I41" s="262"/>
      <c r="J41" s="262"/>
      <c r="K41" s="262"/>
      <c r="L41" s="263"/>
    </row>
    <row r="42" spans="1:12" s="2" customFormat="1" ht="20.100000000000001" customHeight="1">
      <c r="A42" s="163"/>
      <c r="B42" s="168"/>
      <c r="C42" s="19" t="s">
        <v>26</v>
      </c>
      <c r="D42" s="21">
        <f t="shared" ref="D42:D45" si="4">E42*0.65</f>
        <v>1.3</v>
      </c>
      <c r="E42" s="21">
        <v>2</v>
      </c>
      <c r="F42" s="27">
        <f t="shared" ref="F42:F45" si="5">($B$6*D42)+($B$7*E42)</f>
        <v>0</v>
      </c>
      <c r="G42" s="261"/>
      <c r="H42" s="262"/>
      <c r="I42" s="262"/>
      <c r="J42" s="262"/>
      <c r="K42" s="262"/>
      <c r="L42" s="263"/>
    </row>
    <row r="43" spans="1:12" s="2" customFormat="1" ht="20.100000000000001" customHeight="1">
      <c r="A43" s="163"/>
      <c r="B43" s="168"/>
      <c r="C43" s="19" t="s">
        <v>37</v>
      </c>
      <c r="D43" s="21">
        <f t="shared" si="4"/>
        <v>6.5000000000000002E-2</v>
      </c>
      <c r="E43" s="21">
        <v>0.1</v>
      </c>
      <c r="F43" s="27">
        <f t="shared" si="5"/>
        <v>0</v>
      </c>
      <c r="G43" s="261"/>
      <c r="H43" s="262"/>
      <c r="I43" s="262"/>
      <c r="J43" s="262"/>
      <c r="K43" s="262"/>
      <c r="L43" s="263"/>
    </row>
    <row r="44" spans="1:12" s="2" customFormat="1" ht="20.100000000000001" customHeight="1">
      <c r="A44" s="163"/>
      <c r="B44" s="169"/>
      <c r="C44" s="20" t="s">
        <v>28</v>
      </c>
      <c r="D44" s="17">
        <f t="shared" si="4"/>
        <v>6.5000000000000002E-2</v>
      </c>
      <c r="E44" s="17">
        <v>0.1</v>
      </c>
      <c r="F44" s="15">
        <f t="shared" si="5"/>
        <v>0</v>
      </c>
      <c r="G44" s="264"/>
      <c r="H44" s="265"/>
      <c r="I44" s="265"/>
      <c r="J44" s="265"/>
      <c r="K44" s="265"/>
      <c r="L44" s="266"/>
    </row>
    <row r="45" spans="1:12" s="2" customFormat="1" ht="39.950000000000003" customHeight="1" thickBot="1">
      <c r="A45" s="164"/>
      <c r="B45" s="132" t="s">
        <v>183</v>
      </c>
      <c r="C45" s="133" t="s">
        <v>150</v>
      </c>
      <c r="D45" s="134">
        <f t="shared" si="4"/>
        <v>58.5</v>
      </c>
      <c r="E45" s="135">
        <v>90</v>
      </c>
      <c r="F45" s="136">
        <f t="shared" si="5"/>
        <v>0</v>
      </c>
      <c r="G45" s="246"/>
      <c r="H45" s="247"/>
      <c r="I45" s="247"/>
      <c r="J45" s="247"/>
      <c r="K45" s="247"/>
      <c r="L45" s="248"/>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7.25" customHeight="1">
      <c r="B89" s="6"/>
    </row>
    <row r="90" spans="2:2" s="2" customFormat="1" ht="17.25" customHeight="1">
      <c r="B90" s="6"/>
    </row>
    <row r="91" spans="2:2" s="2" customFormat="1" ht="13.5">
      <c r="B91" s="6"/>
    </row>
    <row r="92" spans="2:2" s="2" customFormat="1" ht="13.5">
      <c r="B92" s="6"/>
    </row>
    <row r="93" spans="2:2" s="2" customFormat="1" ht="16.5" customHeight="1">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B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sheetData>
  <mergeCells count="19">
    <mergeCell ref="G45:L45"/>
    <mergeCell ref="A30:A45"/>
    <mergeCell ref="A10:A29"/>
    <mergeCell ref="G29:L29"/>
    <mergeCell ref="B30:B33"/>
    <mergeCell ref="G30:L33"/>
    <mergeCell ref="B34:B44"/>
    <mergeCell ref="G34:L44"/>
    <mergeCell ref="B12:B15"/>
    <mergeCell ref="G12:L15"/>
    <mergeCell ref="B16:B21"/>
    <mergeCell ref="G16:L21"/>
    <mergeCell ref="B22:B28"/>
    <mergeCell ref="G22:L28"/>
    <mergeCell ref="A1:L3"/>
    <mergeCell ref="A5:B5"/>
    <mergeCell ref="G9:L9"/>
    <mergeCell ref="B10:B11"/>
    <mergeCell ref="G10:L11"/>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70</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5" t="s">
        <v>13</v>
      </c>
      <c r="B10" s="207" t="s">
        <v>41</v>
      </c>
      <c r="C10" s="79" t="s">
        <v>19</v>
      </c>
      <c r="D10" s="66">
        <f t="shared" ref="D10:D33" si="0">E10*0.65</f>
        <v>33.800000000000004</v>
      </c>
      <c r="E10" s="63">
        <v>52</v>
      </c>
      <c r="F10" s="46">
        <f t="shared" ref="F10:F33" si="1">($B$6*D10)+($B$7*E10)</f>
        <v>0</v>
      </c>
      <c r="G10" s="204" t="s">
        <v>50</v>
      </c>
      <c r="H10" s="205"/>
      <c r="I10" s="205"/>
      <c r="J10" s="205"/>
      <c r="K10" s="205"/>
      <c r="L10" s="206"/>
    </row>
    <row r="11" spans="1:12" s="2" customFormat="1" ht="20.100000000000001" customHeight="1">
      <c r="A11" s="163"/>
      <c r="B11" s="208"/>
      <c r="C11" s="37" t="s">
        <v>42</v>
      </c>
      <c r="D11" s="17">
        <f t="shared" si="0"/>
        <v>1.9500000000000002</v>
      </c>
      <c r="E11" s="14">
        <v>3</v>
      </c>
      <c r="F11" s="15">
        <f t="shared" si="1"/>
        <v>0</v>
      </c>
      <c r="G11" s="182"/>
      <c r="H11" s="183"/>
      <c r="I11" s="183"/>
      <c r="J11" s="183"/>
      <c r="K11" s="183"/>
      <c r="L11" s="184"/>
    </row>
    <row r="12" spans="1:12" ht="39.950000000000003" customHeight="1">
      <c r="A12" s="163"/>
      <c r="B12" s="137" t="s">
        <v>151</v>
      </c>
      <c r="C12" s="138" t="s">
        <v>19</v>
      </c>
      <c r="D12" s="139">
        <f t="shared" si="0"/>
        <v>3.25</v>
      </c>
      <c r="E12" s="140">
        <v>5</v>
      </c>
      <c r="F12" s="25">
        <f t="shared" si="1"/>
        <v>0</v>
      </c>
      <c r="G12" s="275" t="s">
        <v>152</v>
      </c>
      <c r="H12" s="276"/>
      <c r="I12" s="276"/>
      <c r="J12" s="276"/>
      <c r="K12" s="276"/>
      <c r="L12" s="277"/>
    </row>
    <row r="13" spans="1:12" ht="20.100000000000001" customHeight="1">
      <c r="A13" s="163"/>
      <c r="B13" s="225" t="s">
        <v>188</v>
      </c>
      <c r="C13" s="18" t="s">
        <v>186</v>
      </c>
      <c r="D13" s="36">
        <f t="shared" si="0"/>
        <v>13</v>
      </c>
      <c r="E13" s="31">
        <v>20</v>
      </c>
      <c r="F13" s="36">
        <f>($B$6*D13)+($B$7*E13)</f>
        <v>0</v>
      </c>
      <c r="G13" s="195" t="s">
        <v>187</v>
      </c>
      <c r="H13" s="195"/>
      <c r="I13" s="195"/>
      <c r="J13" s="195"/>
      <c r="K13" s="195"/>
      <c r="L13" s="196"/>
    </row>
    <row r="14" spans="1:12" ht="20.100000000000001" customHeight="1">
      <c r="A14" s="163"/>
      <c r="B14" s="229"/>
      <c r="C14" s="19" t="s">
        <v>29</v>
      </c>
      <c r="D14" s="70">
        <f t="shared" si="0"/>
        <v>1.3</v>
      </c>
      <c r="E14" s="27">
        <v>2</v>
      </c>
      <c r="F14" s="70">
        <f t="shared" ref="F14:F18" si="2">($B$6*D14)+($B$7*E14)</f>
        <v>0</v>
      </c>
      <c r="G14" s="195"/>
      <c r="H14" s="195"/>
      <c r="I14" s="195"/>
      <c r="J14" s="195"/>
      <c r="K14" s="195"/>
      <c r="L14" s="196"/>
    </row>
    <row r="15" spans="1:12" ht="20.100000000000001" customHeight="1">
      <c r="A15" s="163"/>
      <c r="B15" s="229"/>
      <c r="C15" s="19" t="s">
        <v>25</v>
      </c>
      <c r="D15" s="70">
        <f t="shared" si="0"/>
        <v>0.32500000000000001</v>
      </c>
      <c r="E15" s="27">
        <v>0.5</v>
      </c>
      <c r="F15" s="70">
        <f t="shared" si="2"/>
        <v>0</v>
      </c>
      <c r="G15" s="195"/>
      <c r="H15" s="195"/>
      <c r="I15" s="195"/>
      <c r="J15" s="195"/>
      <c r="K15" s="195"/>
      <c r="L15" s="196"/>
    </row>
    <row r="16" spans="1:12" ht="20.100000000000001" customHeight="1">
      <c r="A16" s="163"/>
      <c r="B16" s="229"/>
      <c r="C16" s="19" t="s">
        <v>32</v>
      </c>
      <c r="D16" s="70">
        <f t="shared" si="0"/>
        <v>6.5000000000000002E-2</v>
      </c>
      <c r="E16" s="27">
        <v>0.1</v>
      </c>
      <c r="F16" s="70">
        <f t="shared" si="2"/>
        <v>0</v>
      </c>
      <c r="G16" s="195"/>
      <c r="H16" s="195"/>
      <c r="I16" s="195"/>
      <c r="J16" s="195"/>
      <c r="K16" s="195"/>
      <c r="L16" s="196"/>
    </row>
    <row r="17" spans="1:12" ht="20.100000000000001" customHeight="1">
      <c r="A17" s="163"/>
      <c r="B17" s="229"/>
      <c r="C17" s="19" t="s">
        <v>21</v>
      </c>
      <c r="D17" s="70">
        <f t="shared" si="0"/>
        <v>0.65</v>
      </c>
      <c r="E17" s="27">
        <v>1</v>
      </c>
      <c r="F17" s="70">
        <f t="shared" si="2"/>
        <v>0</v>
      </c>
      <c r="G17" s="195"/>
      <c r="H17" s="195"/>
      <c r="I17" s="195"/>
      <c r="J17" s="195"/>
      <c r="K17" s="195"/>
      <c r="L17" s="196"/>
    </row>
    <row r="18" spans="1:12" ht="20.100000000000001" customHeight="1">
      <c r="A18" s="163"/>
      <c r="B18" s="229"/>
      <c r="C18" s="20" t="s">
        <v>22</v>
      </c>
      <c r="D18" s="33">
        <f t="shared" si="0"/>
        <v>0.65</v>
      </c>
      <c r="E18" s="15">
        <v>1</v>
      </c>
      <c r="F18" s="33">
        <f t="shared" si="2"/>
        <v>0</v>
      </c>
      <c r="G18" s="195"/>
      <c r="H18" s="195"/>
      <c r="I18" s="195"/>
      <c r="J18" s="195"/>
      <c r="K18" s="195"/>
      <c r="L18" s="196"/>
    </row>
    <row r="19" spans="1:12" ht="20.100000000000001" customHeight="1">
      <c r="A19" s="163"/>
      <c r="B19" s="278" t="s">
        <v>185</v>
      </c>
      <c r="C19" s="159" t="s">
        <v>153</v>
      </c>
      <c r="D19" s="16">
        <f t="shared" si="0"/>
        <v>29.25</v>
      </c>
      <c r="E19" s="16">
        <v>45</v>
      </c>
      <c r="F19" s="31">
        <f t="shared" si="1"/>
        <v>0</v>
      </c>
      <c r="G19" s="281" t="s">
        <v>156</v>
      </c>
      <c r="H19" s="282"/>
      <c r="I19" s="282"/>
      <c r="J19" s="282"/>
      <c r="K19" s="282"/>
      <c r="L19" s="283"/>
    </row>
    <row r="20" spans="1:12" ht="20.100000000000001" customHeight="1">
      <c r="A20" s="163"/>
      <c r="B20" s="279"/>
      <c r="C20" s="54" t="s">
        <v>154</v>
      </c>
      <c r="D20" s="21">
        <f t="shared" si="0"/>
        <v>3.25</v>
      </c>
      <c r="E20" s="21">
        <v>5</v>
      </c>
      <c r="F20" s="27">
        <f t="shared" si="1"/>
        <v>0</v>
      </c>
      <c r="G20" s="284"/>
      <c r="H20" s="285"/>
      <c r="I20" s="285"/>
      <c r="J20" s="285"/>
      <c r="K20" s="285"/>
      <c r="L20" s="286"/>
    </row>
    <row r="21" spans="1:12" ht="20.100000000000001" customHeight="1">
      <c r="A21" s="163"/>
      <c r="B21" s="279"/>
      <c r="C21" s="54" t="s">
        <v>155</v>
      </c>
      <c r="D21" s="21">
        <f t="shared" si="0"/>
        <v>3.25</v>
      </c>
      <c r="E21" s="21">
        <v>5</v>
      </c>
      <c r="F21" s="27">
        <f t="shared" si="1"/>
        <v>0</v>
      </c>
      <c r="G21" s="284"/>
      <c r="H21" s="285"/>
      <c r="I21" s="285"/>
      <c r="J21" s="285"/>
      <c r="K21" s="285"/>
      <c r="L21" s="286"/>
    </row>
    <row r="22" spans="1:12" ht="20.100000000000001" customHeight="1">
      <c r="A22" s="163"/>
      <c r="B22" s="279"/>
      <c r="C22" s="54" t="s">
        <v>24</v>
      </c>
      <c r="D22" s="21">
        <f t="shared" si="0"/>
        <v>1.9500000000000002</v>
      </c>
      <c r="E22" s="21">
        <v>3</v>
      </c>
      <c r="F22" s="27">
        <f t="shared" si="1"/>
        <v>0</v>
      </c>
      <c r="G22" s="284"/>
      <c r="H22" s="285"/>
      <c r="I22" s="285"/>
      <c r="J22" s="285"/>
      <c r="K22" s="285"/>
      <c r="L22" s="286"/>
    </row>
    <row r="23" spans="1:12" ht="20.100000000000001" customHeight="1">
      <c r="A23" s="163"/>
      <c r="B23" s="279"/>
      <c r="C23" s="68" t="s">
        <v>25</v>
      </c>
      <c r="D23" s="74">
        <f t="shared" si="0"/>
        <v>0.65</v>
      </c>
      <c r="E23" s="67">
        <v>1</v>
      </c>
      <c r="F23" s="73">
        <f t="shared" si="1"/>
        <v>0</v>
      </c>
      <c r="G23" s="284"/>
      <c r="H23" s="285"/>
      <c r="I23" s="285"/>
      <c r="J23" s="285"/>
      <c r="K23" s="285"/>
      <c r="L23" s="286"/>
    </row>
    <row r="24" spans="1:12" ht="20.100000000000001" customHeight="1">
      <c r="A24" s="163"/>
      <c r="B24" s="279"/>
      <c r="C24" s="68" t="s">
        <v>26</v>
      </c>
      <c r="D24" s="74">
        <f t="shared" si="0"/>
        <v>1.9500000000000002</v>
      </c>
      <c r="E24" s="67">
        <v>3</v>
      </c>
      <c r="F24" s="73">
        <f t="shared" si="1"/>
        <v>0</v>
      </c>
      <c r="G24" s="284"/>
      <c r="H24" s="285"/>
      <c r="I24" s="285"/>
      <c r="J24" s="285"/>
      <c r="K24" s="285"/>
      <c r="L24" s="286"/>
    </row>
    <row r="25" spans="1:12" ht="20.100000000000001" customHeight="1">
      <c r="A25" s="163"/>
      <c r="B25" s="279"/>
      <c r="C25" s="68" t="s">
        <v>134</v>
      </c>
      <c r="D25" s="74">
        <v>0</v>
      </c>
      <c r="E25" s="67">
        <v>2</v>
      </c>
      <c r="F25" s="73">
        <f>($B$6*D25)+($B$7*E25)</f>
        <v>0</v>
      </c>
      <c r="G25" s="284"/>
      <c r="H25" s="285"/>
      <c r="I25" s="285"/>
      <c r="J25" s="285"/>
      <c r="K25" s="285"/>
      <c r="L25" s="286"/>
    </row>
    <row r="26" spans="1:12" s="2" customFormat="1" ht="20.100000000000001" customHeight="1">
      <c r="A26" s="163"/>
      <c r="B26" s="279"/>
      <c r="C26" s="80" t="s">
        <v>43</v>
      </c>
      <c r="D26" s="74">
        <f t="shared" si="0"/>
        <v>1.9500000000000002</v>
      </c>
      <c r="E26" s="75">
        <v>3</v>
      </c>
      <c r="F26" s="73">
        <f t="shared" si="1"/>
        <v>0</v>
      </c>
      <c r="G26" s="284"/>
      <c r="H26" s="285"/>
      <c r="I26" s="285"/>
      <c r="J26" s="285"/>
      <c r="K26" s="285"/>
      <c r="L26" s="286"/>
    </row>
    <row r="27" spans="1:12" s="2" customFormat="1" ht="20.100000000000001" customHeight="1">
      <c r="A27" s="163"/>
      <c r="B27" s="280"/>
      <c r="C27" s="57" t="s">
        <v>28</v>
      </c>
      <c r="D27" s="76">
        <f t="shared" si="0"/>
        <v>1.9500000000000002</v>
      </c>
      <c r="E27" s="77">
        <v>3</v>
      </c>
      <c r="F27" s="78">
        <f t="shared" si="1"/>
        <v>0</v>
      </c>
      <c r="G27" s="287"/>
      <c r="H27" s="288"/>
      <c r="I27" s="288"/>
      <c r="J27" s="288"/>
      <c r="K27" s="288"/>
      <c r="L27" s="289"/>
    </row>
    <row r="28" spans="1:12" s="2" customFormat="1" ht="20.100000000000001" customHeight="1">
      <c r="A28" s="163"/>
      <c r="B28" s="290" t="s">
        <v>159</v>
      </c>
      <c r="C28" s="141" t="s">
        <v>157</v>
      </c>
      <c r="D28" s="16">
        <f t="shared" si="0"/>
        <v>22.75</v>
      </c>
      <c r="E28" s="142">
        <v>35</v>
      </c>
      <c r="F28" s="143">
        <f t="shared" si="1"/>
        <v>0</v>
      </c>
      <c r="G28" s="185" t="s">
        <v>158</v>
      </c>
      <c r="H28" s="185"/>
      <c r="I28" s="185"/>
      <c r="J28" s="185"/>
      <c r="K28" s="185"/>
      <c r="L28" s="186"/>
    </row>
    <row r="29" spans="1:12" s="2" customFormat="1" ht="20.100000000000001" customHeight="1">
      <c r="A29" s="163"/>
      <c r="B29" s="291"/>
      <c r="C29" s="148" t="s">
        <v>65</v>
      </c>
      <c r="D29" s="21">
        <f t="shared" si="0"/>
        <v>3.25</v>
      </c>
      <c r="E29" s="149">
        <v>5</v>
      </c>
      <c r="F29" s="144">
        <f t="shared" si="1"/>
        <v>0</v>
      </c>
      <c r="G29" s="185"/>
      <c r="H29" s="185"/>
      <c r="I29" s="185"/>
      <c r="J29" s="185"/>
      <c r="K29" s="185"/>
      <c r="L29" s="186"/>
    </row>
    <row r="30" spans="1:12" s="2" customFormat="1" ht="20.100000000000001" customHeight="1">
      <c r="A30" s="163"/>
      <c r="B30" s="291"/>
      <c r="C30" s="148" t="s">
        <v>37</v>
      </c>
      <c r="D30" s="21">
        <f t="shared" si="0"/>
        <v>0.13</v>
      </c>
      <c r="E30" s="149">
        <v>0.2</v>
      </c>
      <c r="F30" s="144">
        <f t="shared" si="1"/>
        <v>0</v>
      </c>
      <c r="G30" s="185"/>
      <c r="H30" s="185"/>
      <c r="I30" s="185"/>
      <c r="J30" s="185"/>
      <c r="K30" s="185"/>
      <c r="L30" s="186"/>
    </row>
    <row r="31" spans="1:12" s="2" customFormat="1" ht="20.100000000000001" customHeight="1">
      <c r="A31" s="163"/>
      <c r="B31" s="291"/>
      <c r="C31" s="148" t="s">
        <v>131</v>
      </c>
      <c r="D31" s="21">
        <f t="shared" si="0"/>
        <v>0.32500000000000001</v>
      </c>
      <c r="E31" s="149">
        <v>0.5</v>
      </c>
      <c r="F31" s="144">
        <f t="shared" si="1"/>
        <v>0</v>
      </c>
      <c r="G31" s="185"/>
      <c r="H31" s="185"/>
      <c r="I31" s="185"/>
      <c r="J31" s="185"/>
      <c r="K31" s="185"/>
      <c r="L31" s="186"/>
    </row>
    <row r="32" spans="1:12" s="2" customFormat="1" ht="20.100000000000001" customHeight="1">
      <c r="A32" s="163"/>
      <c r="B32" s="291"/>
      <c r="C32" s="145" t="s">
        <v>34</v>
      </c>
      <c r="D32" s="21">
        <f t="shared" si="0"/>
        <v>0.65</v>
      </c>
      <c r="E32" s="149">
        <v>1</v>
      </c>
      <c r="F32" s="144">
        <f t="shared" si="1"/>
        <v>0</v>
      </c>
      <c r="G32" s="185"/>
      <c r="H32" s="185"/>
      <c r="I32" s="185"/>
      <c r="J32" s="185"/>
      <c r="K32" s="185"/>
      <c r="L32" s="186"/>
    </row>
    <row r="33" spans="1:12" ht="20.100000000000001" customHeight="1">
      <c r="A33" s="163"/>
      <c r="B33" s="291"/>
      <c r="C33" s="146" t="s">
        <v>32</v>
      </c>
      <c r="D33" s="17">
        <f t="shared" si="0"/>
        <v>0.13</v>
      </c>
      <c r="E33" s="147">
        <v>0.2</v>
      </c>
      <c r="F33" s="28">
        <f t="shared" si="1"/>
        <v>0</v>
      </c>
      <c r="G33" s="185"/>
      <c r="H33" s="185"/>
      <c r="I33" s="185"/>
      <c r="J33" s="185"/>
      <c r="K33" s="185"/>
      <c r="L33" s="186"/>
    </row>
    <row r="34" spans="1:12" ht="20.100000000000001" customHeight="1">
      <c r="A34" s="166"/>
      <c r="B34" s="85" t="s">
        <v>38</v>
      </c>
      <c r="C34" s="41" t="s">
        <v>39</v>
      </c>
      <c r="D34" s="39">
        <v>14</v>
      </c>
      <c r="E34" s="39">
        <v>20</v>
      </c>
      <c r="F34" s="15">
        <f>($B$6*D34)+($B$7*E34)</f>
        <v>0</v>
      </c>
      <c r="G34" s="197" t="s">
        <v>45</v>
      </c>
      <c r="H34" s="197"/>
      <c r="I34" s="197"/>
      <c r="J34" s="197"/>
      <c r="K34" s="197"/>
      <c r="L34" s="198"/>
    </row>
    <row r="35" spans="1:12" s="2" customFormat="1" ht="25.5" customHeight="1">
      <c r="A35" s="163" t="s">
        <v>14</v>
      </c>
      <c r="B35" s="249" t="s">
        <v>160</v>
      </c>
      <c r="C35" s="18" t="s">
        <v>40</v>
      </c>
      <c r="D35" s="36">
        <f t="shared" ref="D35:D43" si="3">E35*0.65</f>
        <v>13</v>
      </c>
      <c r="E35" s="31">
        <v>20</v>
      </c>
      <c r="F35" s="36">
        <f t="shared" ref="F35:F43" si="4">($B$6*D35)+($B$7*E35)</f>
        <v>0</v>
      </c>
      <c r="G35" s="252" t="s">
        <v>161</v>
      </c>
      <c r="H35" s="269"/>
      <c r="I35" s="269"/>
      <c r="J35" s="269"/>
      <c r="K35" s="269"/>
      <c r="L35" s="270"/>
    </row>
    <row r="36" spans="1:12" s="2" customFormat="1" ht="25.5" customHeight="1">
      <c r="A36" s="163"/>
      <c r="B36" s="250"/>
      <c r="C36" s="19" t="s">
        <v>63</v>
      </c>
      <c r="D36" s="70">
        <f t="shared" si="3"/>
        <v>13</v>
      </c>
      <c r="E36" s="27">
        <v>20</v>
      </c>
      <c r="F36" s="70">
        <f t="shared" si="4"/>
        <v>0</v>
      </c>
      <c r="G36" s="271"/>
      <c r="H36" s="271"/>
      <c r="I36" s="271"/>
      <c r="J36" s="271"/>
      <c r="K36" s="271"/>
      <c r="L36" s="272"/>
    </row>
    <row r="37" spans="1:12" s="2" customFormat="1" ht="25.5" customHeight="1">
      <c r="A37" s="163"/>
      <c r="B37" s="251"/>
      <c r="C37" s="20" t="s">
        <v>32</v>
      </c>
      <c r="D37" s="33">
        <f t="shared" si="3"/>
        <v>6.5000000000000002E-2</v>
      </c>
      <c r="E37" s="15">
        <v>0.1</v>
      </c>
      <c r="F37" s="33">
        <f t="shared" si="4"/>
        <v>0</v>
      </c>
      <c r="G37" s="273"/>
      <c r="H37" s="273"/>
      <c r="I37" s="273"/>
      <c r="J37" s="273"/>
      <c r="K37" s="273"/>
      <c r="L37" s="274"/>
    </row>
    <row r="38" spans="1:12" s="2" customFormat="1" ht="20.100000000000001" customHeight="1">
      <c r="A38" s="163"/>
      <c r="B38" s="61" t="s">
        <v>49</v>
      </c>
      <c r="C38" s="64" t="s">
        <v>49</v>
      </c>
      <c r="D38" s="26">
        <f t="shared" si="3"/>
        <v>32.5</v>
      </c>
      <c r="E38" s="65">
        <v>50</v>
      </c>
      <c r="F38" s="25">
        <f t="shared" si="4"/>
        <v>0</v>
      </c>
      <c r="G38" s="176"/>
      <c r="H38" s="177"/>
      <c r="I38" s="177"/>
      <c r="J38" s="177"/>
      <c r="K38" s="177"/>
      <c r="L38" s="178"/>
    </row>
    <row r="39" spans="1:12" s="2" customFormat="1" ht="20.100000000000001" customHeight="1">
      <c r="A39" s="163"/>
      <c r="B39" s="189" t="s">
        <v>189</v>
      </c>
      <c r="C39" s="55" t="s">
        <v>162</v>
      </c>
      <c r="D39" s="21">
        <f t="shared" si="3"/>
        <v>26</v>
      </c>
      <c r="E39" s="21">
        <v>40</v>
      </c>
      <c r="F39" s="27">
        <f t="shared" si="4"/>
        <v>0</v>
      </c>
      <c r="G39" s="179" t="s">
        <v>163</v>
      </c>
      <c r="H39" s="180"/>
      <c r="I39" s="180"/>
      <c r="J39" s="180"/>
      <c r="K39" s="180"/>
      <c r="L39" s="181"/>
    </row>
    <row r="40" spans="1:12" s="2" customFormat="1" ht="20.100000000000001" customHeight="1">
      <c r="A40" s="163"/>
      <c r="B40" s="168"/>
      <c r="C40" s="55" t="s">
        <v>35</v>
      </c>
      <c r="D40" s="21">
        <f t="shared" si="3"/>
        <v>13</v>
      </c>
      <c r="E40" s="21">
        <v>20</v>
      </c>
      <c r="F40" s="27">
        <f t="shared" si="4"/>
        <v>0</v>
      </c>
      <c r="G40" s="190"/>
      <c r="H40" s="191"/>
      <c r="I40" s="191"/>
      <c r="J40" s="191"/>
      <c r="K40" s="191"/>
      <c r="L40" s="192"/>
    </row>
    <row r="41" spans="1:12" s="2" customFormat="1" ht="20.100000000000001" customHeight="1">
      <c r="A41" s="163"/>
      <c r="B41" s="168"/>
      <c r="C41" s="55" t="s">
        <v>27</v>
      </c>
      <c r="D41" s="21">
        <f t="shared" si="3"/>
        <v>0.65</v>
      </c>
      <c r="E41" s="21">
        <v>1</v>
      </c>
      <c r="F41" s="27">
        <f t="shared" si="4"/>
        <v>0</v>
      </c>
      <c r="G41" s="190"/>
      <c r="H41" s="191"/>
      <c r="I41" s="191"/>
      <c r="J41" s="191"/>
      <c r="K41" s="191"/>
      <c r="L41" s="192"/>
    </row>
    <row r="42" spans="1:12" s="2" customFormat="1" ht="20.100000000000001" customHeight="1">
      <c r="A42" s="163"/>
      <c r="B42" s="169"/>
      <c r="C42" s="41" t="s">
        <v>34</v>
      </c>
      <c r="D42" s="17">
        <f t="shared" si="3"/>
        <v>1.9500000000000002</v>
      </c>
      <c r="E42" s="17">
        <v>3</v>
      </c>
      <c r="F42" s="15">
        <f t="shared" si="4"/>
        <v>0</v>
      </c>
      <c r="G42" s="182"/>
      <c r="H42" s="183"/>
      <c r="I42" s="183"/>
      <c r="J42" s="183"/>
      <c r="K42" s="183"/>
      <c r="L42" s="184"/>
    </row>
    <row r="43" spans="1:12" s="2" customFormat="1" ht="20.100000000000001" customHeight="1" thickBot="1">
      <c r="A43" s="164"/>
      <c r="B43" s="81" t="s">
        <v>17</v>
      </c>
      <c r="C43" s="82" t="s">
        <v>18</v>
      </c>
      <c r="D43" s="83">
        <f t="shared" si="3"/>
        <v>91</v>
      </c>
      <c r="E43" s="84">
        <v>140</v>
      </c>
      <c r="F43" s="53">
        <f t="shared" si="4"/>
        <v>0</v>
      </c>
      <c r="G43" s="219"/>
      <c r="H43" s="220"/>
      <c r="I43" s="220"/>
      <c r="J43" s="220"/>
      <c r="K43" s="220"/>
      <c r="L43" s="221"/>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7.25" customHeight="1">
      <c r="B79" s="6"/>
    </row>
    <row r="80" spans="2:2" s="2" customFormat="1" ht="17.25" customHeight="1">
      <c r="B80" s="6"/>
    </row>
    <row r="81" spans="2:2" s="2" customFormat="1" ht="13.5">
      <c r="B81" s="6"/>
    </row>
    <row r="82" spans="2:2" s="2" customFormat="1" ht="13.5">
      <c r="B82" s="6"/>
    </row>
    <row r="83" spans="2:2" s="2" customFormat="1" ht="16.5" customHeight="1">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sheetData>
  <mergeCells count="21">
    <mergeCell ref="G43:L43"/>
    <mergeCell ref="A35:A43"/>
    <mergeCell ref="A10:A34"/>
    <mergeCell ref="G34:L34"/>
    <mergeCell ref="B35:B37"/>
    <mergeCell ref="G35:L37"/>
    <mergeCell ref="G38:L38"/>
    <mergeCell ref="B39:B42"/>
    <mergeCell ref="G39:L42"/>
    <mergeCell ref="G12:L12"/>
    <mergeCell ref="B19:B27"/>
    <mergeCell ref="G19:L27"/>
    <mergeCell ref="B28:B33"/>
    <mergeCell ref="G28:L33"/>
    <mergeCell ref="B13:B18"/>
    <mergeCell ref="G13:L18"/>
    <mergeCell ref="A1:L3"/>
    <mergeCell ref="A5:B5"/>
    <mergeCell ref="G9:L9"/>
    <mergeCell ref="B10:B11"/>
    <mergeCell ref="G10:L11"/>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3"/>
  <sheetViews>
    <sheetView zoomScaleNormal="100" workbookViewId="0">
      <selection activeCell="G36" sqref="A1:L38"/>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99" t="s">
        <v>71</v>
      </c>
      <c r="B1" s="200"/>
      <c r="C1" s="200"/>
      <c r="D1" s="200"/>
      <c r="E1" s="200"/>
      <c r="F1" s="200"/>
      <c r="G1" s="200"/>
      <c r="H1" s="200"/>
      <c r="I1" s="200"/>
      <c r="J1" s="200"/>
      <c r="K1" s="200"/>
      <c r="L1" s="200"/>
    </row>
    <row r="2" spans="1:13" ht="15.75" customHeight="1">
      <c r="A2" s="200"/>
      <c r="B2" s="200"/>
      <c r="C2" s="200"/>
      <c r="D2" s="200"/>
      <c r="E2" s="200"/>
      <c r="F2" s="200"/>
      <c r="G2" s="200"/>
      <c r="H2" s="200"/>
      <c r="I2" s="200"/>
      <c r="J2" s="200"/>
      <c r="K2" s="200"/>
      <c r="L2" s="200"/>
    </row>
    <row r="3" spans="1:13" ht="15.75" customHeight="1">
      <c r="A3" s="200"/>
      <c r="B3" s="200"/>
      <c r="C3" s="200"/>
      <c r="D3" s="200"/>
      <c r="E3" s="200"/>
      <c r="F3" s="200"/>
      <c r="G3" s="200"/>
      <c r="H3" s="200"/>
      <c r="I3" s="200"/>
      <c r="J3" s="200"/>
      <c r="K3" s="200"/>
      <c r="L3" s="200"/>
    </row>
    <row r="4" spans="1:13" ht="13.5" customHeight="1">
      <c r="B4" s="4"/>
      <c r="D4" s="4"/>
      <c r="E4"/>
      <c r="F4"/>
      <c r="G4"/>
    </row>
    <row r="5" spans="1:13" ht="17.25" customHeight="1">
      <c r="A5" s="201" t="s">
        <v>8</v>
      </c>
      <c r="B5" s="201"/>
      <c r="C5" s="8"/>
      <c r="E5" s="2"/>
      <c r="G5" s="4"/>
    </row>
    <row r="6" spans="1:13" ht="17.25" customHeight="1">
      <c r="A6" s="10" t="s">
        <v>9</v>
      </c>
      <c r="B6" s="29"/>
      <c r="C6" s="8"/>
      <c r="E6" s="2"/>
      <c r="G6" s="4"/>
    </row>
    <row r="7" spans="1:13" ht="17.25" customHeight="1">
      <c r="A7" s="10" t="s">
        <v>10</v>
      </c>
      <c r="B7" s="30"/>
      <c r="D7" s="2" t="s">
        <v>5</v>
      </c>
    </row>
    <row r="8" spans="1:13" ht="17.25" customHeight="1" thickBot="1">
      <c r="A8" s="9"/>
    </row>
    <row r="9" spans="1:13" ht="30" customHeight="1" thickBot="1">
      <c r="A9" s="11" t="s">
        <v>0</v>
      </c>
      <c r="B9" s="13" t="s">
        <v>4</v>
      </c>
      <c r="C9" s="12" t="s">
        <v>1</v>
      </c>
      <c r="D9" s="13" t="s">
        <v>6</v>
      </c>
      <c r="E9" s="13" t="s">
        <v>7</v>
      </c>
      <c r="F9" s="13" t="s">
        <v>2</v>
      </c>
      <c r="G9" s="292" t="s">
        <v>3</v>
      </c>
      <c r="H9" s="293"/>
      <c r="I9" s="293"/>
      <c r="J9" s="293"/>
      <c r="K9" s="293"/>
      <c r="L9" s="294"/>
    </row>
    <row r="10" spans="1:13" s="2" customFormat="1" ht="20.100000000000001" customHeight="1">
      <c r="A10" s="165" t="s">
        <v>13</v>
      </c>
      <c r="B10" s="295" t="s">
        <v>164</v>
      </c>
      <c r="C10" s="90" t="s">
        <v>19</v>
      </c>
      <c r="D10" s="66">
        <f t="shared" ref="D10:D38" si="0">E10*0.65</f>
        <v>32.5</v>
      </c>
      <c r="E10" s="66">
        <v>50</v>
      </c>
      <c r="F10" s="46">
        <f t="shared" ref="F10:F15" si="1">($B$6*D10)+($B$7*E10)</f>
        <v>0</v>
      </c>
      <c r="G10" s="205" t="s">
        <v>169</v>
      </c>
      <c r="H10" s="205"/>
      <c r="I10" s="205"/>
      <c r="J10" s="205"/>
      <c r="K10" s="205"/>
      <c r="L10" s="206"/>
      <c r="M10"/>
    </row>
    <row r="11" spans="1:13" s="2" customFormat="1" ht="20.100000000000001" customHeight="1">
      <c r="A11" s="163"/>
      <c r="B11" s="189"/>
      <c r="C11" s="19" t="s">
        <v>165</v>
      </c>
      <c r="D11" s="21">
        <f t="shared" si="0"/>
        <v>13</v>
      </c>
      <c r="E11" s="21">
        <v>20</v>
      </c>
      <c r="F11" s="27">
        <f t="shared" si="1"/>
        <v>0</v>
      </c>
      <c r="G11" s="191"/>
      <c r="H11" s="191"/>
      <c r="I11" s="191"/>
      <c r="J11" s="191"/>
      <c r="K11" s="191"/>
      <c r="L11" s="192"/>
      <c r="M11"/>
    </row>
    <row r="12" spans="1:13" s="2" customFormat="1" ht="20.100000000000001" customHeight="1">
      <c r="A12" s="163"/>
      <c r="B12" s="189"/>
      <c r="C12" s="19" t="s">
        <v>166</v>
      </c>
      <c r="D12" s="21">
        <f t="shared" si="0"/>
        <v>3.25</v>
      </c>
      <c r="E12" s="21">
        <v>5</v>
      </c>
      <c r="F12" s="27">
        <f t="shared" si="1"/>
        <v>0</v>
      </c>
      <c r="G12" s="191"/>
      <c r="H12" s="191"/>
      <c r="I12" s="191"/>
      <c r="J12" s="191"/>
      <c r="K12" s="191"/>
      <c r="L12" s="192"/>
      <c r="M12"/>
    </row>
    <row r="13" spans="1:13" s="2" customFormat="1" ht="20.100000000000001" customHeight="1">
      <c r="A13" s="163"/>
      <c r="B13" s="189"/>
      <c r="C13" s="19" t="s">
        <v>23</v>
      </c>
      <c r="D13" s="21">
        <f t="shared" si="0"/>
        <v>3.25</v>
      </c>
      <c r="E13" s="21">
        <v>5</v>
      </c>
      <c r="F13" s="27">
        <f t="shared" si="1"/>
        <v>0</v>
      </c>
      <c r="G13" s="191"/>
      <c r="H13" s="191"/>
      <c r="I13" s="191"/>
      <c r="J13" s="191"/>
      <c r="K13" s="191"/>
      <c r="L13" s="192"/>
      <c r="M13"/>
    </row>
    <row r="14" spans="1:13" s="2" customFormat="1" ht="20.100000000000001" customHeight="1">
      <c r="A14" s="163"/>
      <c r="B14" s="189"/>
      <c r="C14" s="19" t="s">
        <v>155</v>
      </c>
      <c r="D14" s="21">
        <f t="shared" si="0"/>
        <v>3.25</v>
      </c>
      <c r="E14" s="21">
        <v>5</v>
      </c>
      <c r="F14" s="27">
        <f t="shared" si="1"/>
        <v>0</v>
      </c>
      <c r="G14" s="191"/>
      <c r="H14" s="191"/>
      <c r="I14" s="191"/>
      <c r="J14" s="191"/>
      <c r="K14" s="191"/>
      <c r="L14" s="192"/>
      <c r="M14"/>
    </row>
    <row r="15" spans="1:13" s="2" customFormat="1" ht="20.100000000000001" customHeight="1">
      <c r="A15" s="163"/>
      <c r="B15" s="189"/>
      <c r="C15" s="19" t="s">
        <v>47</v>
      </c>
      <c r="D15" s="21">
        <f t="shared" si="0"/>
        <v>0.65</v>
      </c>
      <c r="E15" s="21">
        <v>1</v>
      </c>
      <c r="F15" s="27">
        <f t="shared" si="1"/>
        <v>0</v>
      </c>
      <c r="G15" s="191"/>
      <c r="H15" s="191"/>
      <c r="I15" s="191"/>
      <c r="J15" s="191"/>
      <c r="K15" s="191"/>
      <c r="L15" s="192"/>
      <c r="M15"/>
    </row>
    <row r="16" spans="1:13" s="2" customFormat="1" ht="20.100000000000001" customHeight="1">
      <c r="A16" s="163"/>
      <c r="B16" s="189"/>
      <c r="C16" s="19" t="s">
        <v>37</v>
      </c>
      <c r="D16" s="72">
        <f t="shared" si="0"/>
        <v>0.32500000000000001</v>
      </c>
      <c r="E16" s="21">
        <v>0.5</v>
      </c>
      <c r="F16" s="27">
        <f>($B$6*D16)+($B$7*E16)</f>
        <v>0</v>
      </c>
      <c r="G16" s="191"/>
      <c r="H16" s="191"/>
      <c r="I16" s="191"/>
      <c r="J16" s="191"/>
      <c r="K16" s="191"/>
      <c r="L16" s="192"/>
      <c r="M16"/>
    </row>
    <row r="17" spans="1:13" s="2" customFormat="1" ht="20.100000000000001" customHeight="1">
      <c r="A17" s="163"/>
      <c r="B17" s="189"/>
      <c r="C17" s="19" t="s">
        <v>167</v>
      </c>
      <c r="D17" s="21">
        <f t="shared" si="0"/>
        <v>5.2</v>
      </c>
      <c r="E17" s="21">
        <v>8</v>
      </c>
      <c r="F17" s="27">
        <f>($B$6*D17)+($B$7*E17)</f>
        <v>0</v>
      </c>
      <c r="G17" s="191"/>
      <c r="H17" s="191"/>
      <c r="I17" s="191"/>
      <c r="J17" s="191"/>
      <c r="K17" s="191"/>
      <c r="L17" s="192"/>
      <c r="M17"/>
    </row>
    <row r="18" spans="1:13" s="2" customFormat="1" ht="20.100000000000001" customHeight="1">
      <c r="A18" s="163"/>
      <c r="B18" s="296"/>
      <c r="C18" s="20" t="s">
        <v>168</v>
      </c>
      <c r="D18" s="17">
        <f t="shared" si="0"/>
        <v>1.3</v>
      </c>
      <c r="E18" s="17">
        <v>2</v>
      </c>
      <c r="F18" s="15">
        <f>($B$6*D18)+($B$7*E18)</f>
        <v>0</v>
      </c>
      <c r="G18" s="183"/>
      <c r="H18" s="183"/>
      <c r="I18" s="183"/>
      <c r="J18" s="183"/>
      <c r="K18" s="183"/>
      <c r="L18" s="184"/>
      <c r="M18"/>
    </row>
    <row r="19" spans="1:13" s="2" customFormat="1" ht="22.5" customHeight="1">
      <c r="A19" s="163"/>
      <c r="B19" s="302" t="s">
        <v>170</v>
      </c>
      <c r="C19" s="45" t="s">
        <v>171</v>
      </c>
      <c r="D19" s="102">
        <f t="shared" si="0"/>
        <v>19.5</v>
      </c>
      <c r="E19" s="40">
        <v>30</v>
      </c>
      <c r="F19" s="70">
        <f t="shared" ref="F19:F38" si="2">($B$6*D19)+($B$7*E19)</f>
        <v>0</v>
      </c>
      <c r="G19" s="174" t="s">
        <v>172</v>
      </c>
      <c r="H19" s="174"/>
      <c r="I19" s="174"/>
      <c r="J19" s="174"/>
      <c r="K19" s="174"/>
      <c r="L19" s="175"/>
      <c r="M19"/>
    </row>
    <row r="20" spans="1:13" s="2" customFormat="1" ht="22.5" customHeight="1">
      <c r="A20" s="163"/>
      <c r="B20" s="188"/>
      <c r="C20" s="45" t="s">
        <v>30</v>
      </c>
      <c r="D20" s="102">
        <f t="shared" si="0"/>
        <v>9.75</v>
      </c>
      <c r="E20" s="40">
        <v>15</v>
      </c>
      <c r="F20" s="70">
        <f t="shared" si="2"/>
        <v>0</v>
      </c>
      <c r="G20" s="195"/>
      <c r="H20" s="195"/>
      <c r="I20" s="195"/>
      <c r="J20" s="195"/>
      <c r="K20" s="195"/>
      <c r="L20" s="196"/>
    </row>
    <row r="21" spans="1:13" s="2" customFormat="1" ht="22.5" customHeight="1">
      <c r="A21" s="163"/>
      <c r="B21" s="188"/>
      <c r="C21" s="45" t="s">
        <v>47</v>
      </c>
      <c r="D21" s="102">
        <f t="shared" si="0"/>
        <v>0.32500000000000001</v>
      </c>
      <c r="E21" s="40">
        <v>0.5</v>
      </c>
      <c r="F21" s="70">
        <f t="shared" si="2"/>
        <v>0</v>
      </c>
      <c r="G21" s="195"/>
      <c r="H21" s="195"/>
      <c r="I21" s="195"/>
      <c r="J21" s="195"/>
      <c r="K21" s="195"/>
      <c r="L21" s="196"/>
    </row>
    <row r="22" spans="1:13" s="2" customFormat="1" ht="22.5" customHeight="1">
      <c r="A22" s="163"/>
      <c r="B22" s="188"/>
      <c r="C22" s="45" t="s">
        <v>37</v>
      </c>
      <c r="D22" s="102">
        <f t="shared" si="0"/>
        <v>6.5000000000000002E-2</v>
      </c>
      <c r="E22" s="40">
        <v>0.1</v>
      </c>
      <c r="F22" s="70">
        <f t="shared" si="2"/>
        <v>0</v>
      </c>
      <c r="G22" s="195"/>
      <c r="H22" s="195"/>
      <c r="I22" s="195"/>
      <c r="J22" s="195"/>
      <c r="K22" s="195"/>
      <c r="L22" s="196"/>
    </row>
    <row r="23" spans="1:13" s="2" customFormat="1" ht="22.5" customHeight="1">
      <c r="A23" s="163"/>
      <c r="B23" s="188"/>
      <c r="C23" s="45" t="s">
        <v>20</v>
      </c>
      <c r="D23" s="102">
        <f t="shared" si="0"/>
        <v>0.65</v>
      </c>
      <c r="E23" s="40">
        <v>1</v>
      </c>
      <c r="F23" s="70">
        <f t="shared" si="2"/>
        <v>0</v>
      </c>
      <c r="G23" s="195"/>
      <c r="H23" s="195"/>
      <c r="I23" s="195"/>
      <c r="J23" s="195"/>
      <c r="K23" s="195"/>
      <c r="L23" s="196"/>
    </row>
    <row r="24" spans="1:13" s="2" customFormat="1" ht="22.5" customHeight="1">
      <c r="A24" s="163"/>
      <c r="B24" s="188"/>
      <c r="C24" s="45" t="s">
        <v>21</v>
      </c>
      <c r="D24" s="102">
        <f t="shared" si="0"/>
        <v>0.65</v>
      </c>
      <c r="E24" s="40">
        <v>1</v>
      </c>
      <c r="F24" s="70">
        <f t="shared" si="2"/>
        <v>0</v>
      </c>
      <c r="G24" s="195"/>
      <c r="H24" s="195"/>
      <c r="I24" s="195"/>
      <c r="J24" s="195"/>
      <c r="K24" s="195"/>
      <c r="L24" s="196"/>
    </row>
    <row r="25" spans="1:13" s="2" customFormat="1" ht="22.5" customHeight="1">
      <c r="A25" s="163"/>
      <c r="B25" s="188"/>
      <c r="C25" s="48" t="s">
        <v>22</v>
      </c>
      <c r="D25" s="150">
        <f t="shared" si="0"/>
        <v>0.65</v>
      </c>
      <c r="E25" s="60">
        <v>1</v>
      </c>
      <c r="F25" s="33">
        <f t="shared" si="2"/>
        <v>0</v>
      </c>
      <c r="G25" s="195"/>
      <c r="H25" s="195"/>
      <c r="I25" s="195"/>
      <c r="J25" s="195"/>
      <c r="K25" s="195"/>
      <c r="L25" s="196"/>
    </row>
    <row r="26" spans="1:13" s="2" customFormat="1" ht="20.100000000000001" customHeight="1">
      <c r="A26" s="163"/>
      <c r="B26" s="194" t="s">
        <v>173</v>
      </c>
      <c r="C26" s="151" t="s">
        <v>174</v>
      </c>
      <c r="D26" s="16">
        <f t="shared" si="0"/>
        <v>26</v>
      </c>
      <c r="E26" s="34">
        <v>40</v>
      </c>
      <c r="F26" s="31">
        <f t="shared" si="2"/>
        <v>0</v>
      </c>
      <c r="G26" s="195" t="s">
        <v>175</v>
      </c>
      <c r="H26" s="195"/>
      <c r="I26" s="195"/>
      <c r="J26" s="195"/>
      <c r="K26" s="195"/>
      <c r="L26" s="196"/>
    </row>
    <row r="27" spans="1:13" s="2" customFormat="1" ht="20.100000000000001" customHeight="1">
      <c r="A27" s="163"/>
      <c r="B27" s="194"/>
      <c r="C27" s="152" t="s">
        <v>25</v>
      </c>
      <c r="D27" s="21">
        <f t="shared" si="0"/>
        <v>0.32500000000000001</v>
      </c>
      <c r="E27" s="72">
        <v>0.5</v>
      </c>
      <c r="F27" s="27">
        <f t="shared" si="2"/>
        <v>0</v>
      </c>
      <c r="G27" s="195"/>
      <c r="H27" s="195"/>
      <c r="I27" s="195"/>
      <c r="J27" s="195"/>
      <c r="K27" s="195"/>
      <c r="L27" s="196"/>
    </row>
    <row r="28" spans="1:13" s="2" customFormat="1" ht="20.100000000000001" customHeight="1">
      <c r="A28" s="163"/>
      <c r="B28" s="194"/>
      <c r="C28" s="152" t="s">
        <v>26</v>
      </c>
      <c r="D28" s="21">
        <f t="shared" si="0"/>
        <v>1.3</v>
      </c>
      <c r="E28" s="72">
        <v>2</v>
      </c>
      <c r="F28" s="27">
        <f t="shared" si="2"/>
        <v>0</v>
      </c>
      <c r="G28" s="195"/>
      <c r="H28" s="195"/>
      <c r="I28" s="195"/>
      <c r="J28" s="195"/>
      <c r="K28" s="195"/>
      <c r="L28" s="196"/>
    </row>
    <row r="29" spans="1:13" s="2" customFormat="1" ht="20.100000000000001" customHeight="1">
      <c r="A29" s="163"/>
      <c r="B29" s="194"/>
      <c r="C29" s="152" t="s">
        <v>43</v>
      </c>
      <c r="D29" s="21">
        <f t="shared" si="0"/>
        <v>0.65</v>
      </c>
      <c r="E29" s="72">
        <v>1</v>
      </c>
      <c r="F29" s="27">
        <f t="shared" si="2"/>
        <v>0</v>
      </c>
      <c r="G29" s="195"/>
      <c r="H29" s="195"/>
      <c r="I29" s="195"/>
      <c r="J29" s="195"/>
      <c r="K29" s="195"/>
      <c r="L29" s="196"/>
    </row>
    <row r="30" spans="1:13" s="2" customFormat="1" ht="20.100000000000001" customHeight="1">
      <c r="A30" s="163"/>
      <c r="B30" s="194"/>
      <c r="C30" s="99" t="s">
        <v>37</v>
      </c>
      <c r="D30" s="17">
        <f t="shared" si="0"/>
        <v>0.32500000000000001</v>
      </c>
      <c r="E30" s="35">
        <v>0.5</v>
      </c>
      <c r="F30" s="15">
        <f t="shared" si="2"/>
        <v>0</v>
      </c>
      <c r="G30" s="195"/>
      <c r="H30" s="195"/>
      <c r="I30" s="195"/>
      <c r="J30" s="195"/>
      <c r="K30" s="195"/>
      <c r="L30" s="196"/>
    </row>
    <row r="31" spans="1:13" s="2" customFormat="1" ht="20.100000000000001" customHeight="1">
      <c r="A31" s="166"/>
      <c r="B31" s="85" t="s">
        <v>38</v>
      </c>
      <c r="C31" s="41" t="s">
        <v>39</v>
      </c>
      <c r="D31" s="39">
        <v>14</v>
      </c>
      <c r="E31" s="39">
        <v>20</v>
      </c>
      <c r="F31" s="15">
        <f>($B$6*D31)+($B$7*E31)</f>
        <v>0</v>
      </c>
      <c r="G31" s="197" t="s">
        <v>45</v>
      </c>
      <c r="H31" s="197"/>
      <c r="I31" s="197"/>
      <c r="J31" s="197"/>
      <c r="K31" s="197"/>
      <c r="L31" s="198"/>
    </row>
    <row r="32" spans="1:13" s="2" customFormat="1" ht="22.5" customHeight="1">
      <c r="A32" s="301" t="s">
        <v>14</v>
      </c>
      <c r="B32" s="303" t="s">
        <v>176</v>
      </c>
      <c r="C32" s="153" t="s">
        <v>177</v>
      </c>
      <c r="D32" s="70">
        <f t="shared" si="0"/>
        <v>13</v>
      </c>
      <c r="E32" s="154">
        <v>20</v>
      </c>
      <c r="F32" s="120">
        <f t="shared" si="2"/>
        <v>0</v>
      </c>
      <c r="G32" s="305" t="s">
        <v>193</v>
      </c>
      <c r="H32" s="306"/>
      <c r="I32" s="306"/>
      <c r="J32" s="306"/>
      <c r="K32" s="306"/>
      <c r="L32" s="307"/>
    </row>
    <row r="33" spans="1:12" s="2" customFormat="1" ht="22.5" customHeight="1">
      <c r="A33" s="163"/>
      <c r="B33" s="303"/>
      <c r="C33" s="153" t="s">
        <v>19</v>
      </c>
      <c r="D33" s="70">
        <f t="shared" si="0"/>
        <v>6.5</v>
      </c>
      <c r="E33" s="154">
        <v>10</v>
      </c>
      <c r="F33" s="120">
        <f>($B$6*D33)+($B$7*E33)</f>
        <v>0</v>
      </c>
      <c r="G33" s="305"/>
      <c r="H33" s="306"/>
      <c r="I33" s="306"/>
      <c r="J33" s="306"/>
      <c r="K33" s="306"/>
      <c r="L33" s="307"/>
    </row>
    <row r="34" spans="1:12" s="2" customFormat="1" ht="22.5" customHeight="1">
      <c r="A34" s="163"/>
      <c r="B34" s="304"/>
      <c r="C34" s="153" t="s">
        <v>178</v>
      </c>
      <c r="D34" s="70">
        <f t="shared" si="0"/>
        <v>1.3</v>
      </c>
      <c r="E34" s="154">
        <v>2</v>
      </c>
      <c r="F34" s="120">
        <f t="shared" si="2"/>
        <v>0</v>
      </c>
      <c r="G34" s="306"/>
      <c r="H34" s="306"/>
      <c r="I34" s="306"/>
      <c r="J34" s="306"/>
      <c r="K34" s="306"/>
      <c r="L34" s="307"/>
    </row>
    <row r="35" spans="1:12" s="2" customFormat="1" ht="22.5" customHeight="1">
      <c r="A35" s="163"/>
      <c r="B35" s="304"/>
      <c r="C35" s="153" t="s">
        <v>179</v>
      </c>
      <c r="D35" s="70">
        <f t="shared" si="0"/>
        <v>0.32500000000000001</v>
      </c>
      <c r="E35" s="154">
        <v>0.5</v>
      </c>
      <c r="F35" s="120">
        <f t="shared" si="2"/>
        <v>0</v>
      </c>
      <c r="G35" s="306"/>
      <c r="H35" s="306"/>
      <c r="I35" s="306"/>
      <c r="J35" s="306"/>
      <c r="K35" s="306"/>
      <c r="L35" s="307"/>
    </row>
    <row r="36" spans="1:12" s="2" customFormat="1" ht="20.100000000000001" customHeight="1">
      <c r="A36" s="163"/>
      <c r="B36" s="167" t="s">
        <v>180</v>
      </c>
      <c r="C36" s="18" t="s">
        <v>181</v>
      </c>
      <c r="D36" s="16">
        <f t="shared" si="0"/>
        <v>9.75</v>
      </c>
      <c r="E36" s="16">
        <v>15</v>
      </c>
      <c r="F36" s="31">
        <f t="shared" si="2"/>
        <v>0</v>
      </c>
      <c r="G36" s="179" t="s">
        <v>182</v>
      </c>
      <c r="H36" s="180"/>
      <c r="I36" s="180"/>
      <c r="J36" s="180"/>
      <c r="K36" s="180"/>
      <c r="L36" s="181"/>
    </row>
    <row r="37" spans="1:12" s="2" customFormat="1" ht="20.100000000000001" customHeight="1">
      <c r="A37" s="163"/>
      <c r="B37" s="168"/>
      <c r="C37" s="19" t="s">
        <v>27</v>
      </c>
      <c r="D37" s="21">
        <f t="shared" si="0"/>
        <v>1.9500000000000002</v>
      </c>
      <c r="E37" s="21">
        <v>3</v>
      </c>
      <c r="F37" s="27">
        <f t="shared" si="2"/>
        <v>0</v>
      </c>
      <c r="G37" s="190"/>
      <c r="H37" s="191"/>
      <c r="I37" s="191"/>
      <c r="J37" s="191"/>
      <c r="K37" s="191"/>
      <c r="L37" s="192"/>
    </row>
    <row r="38" spans="1:12" s="2" customFormat="1" ht="20.100000000000001" customHeight="1" thickBot="1">
      <c r="A38" s="164"/>
      <c r="B38" s="297"/>
      <c r="C38" s="155" t="s">
        <v>11</v>
      </c>
      <c r="D38" s="156">
        <f t="shared" si="0"/>
        <v>130</v>
      </c>
      <c r="E38" s="156">
        <v>200</v>
      </c>
      <c r="F38" s="157">
        <f t="shared" si="2"/>
        <v>0</v>
      </c>
      <c r="G38" s="298"/>
      <c r="H38" s="299"/>
      <c r="I38" s="299"/>
      <c r="J38" s="299"/>
      <c r="K38" s="299"/>
      <c r="L38" s="300"/>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B36:B38"/>
    <mergeCell ref="G36:L38"/>
    <mergeCell ref="G31:L31"/>
    <mergeCell ref="A10:A31"/>
    <mergeCell ref="A32:A38"/>
    <mergeCell ref="B19:B25"/>
    <mergeCell ref="G19:L25"/>
    <mergeCell ref="B26:B30"/>
    <mergeCell ref="G26:L30"/>
    <mergeCell ref="B32:B35"/>
    <mergeCell ref="G32:L35"/>
    <mergeCell ref="A1:L3"/>
    <mergeCell ref="A5:B5"/>
    <mergeCell ref="G9:L9"/>
    <mergeCell ref="B10:B18"/>
    <mergeCell ref="G10:L18"/>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12일</vt:lpstr>
      <vt:lpstr>13일</vt:lpstr>
      <vt:lpstr>14일</vt:lpstr>
      <vt:lpstr>15일</vt:lpstr>
      <vt:lpstr>16일</vt:lpstr>
      <vt:lpstr>17일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2025-12-15T05:12:03Z</cp:lastPrinted>
  <dcterms:created xsi:type="dcterms:W3CDTF">2015-01-29T05:11:46Z</dcterms:created>
  <dcterms:modified xsi:type="dcterms:W3CDTF">2025-12-15T05:12:08Z</dcterms:modified>
</cp:coreProperties>
</file>